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515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88" i="1" l="1"/>
  <c r="F88" i="1"/>
  <c r="G88" i="1"/>
  <c r="H88" i="1"/>
  <c r="D135" i="1" l="1"/>
  <c r="F135" i="1"/>
  <c r="G135" i="1"/>
  <c r="H135" i="1"/>
  <c r="E135" i="1"/>
  <c r="H166" i="1" l="1"/>
  <c r="G166" i="1"/>
  <c r="F166" i="1"/>
  <c r="E166" i="1"/>
  <c r="D166" i="1"/>
  <c r="H165" i="1"/>
  <c r="G165" i="1"/>
  <c r="F165" i="1"/>
  <c r="E165" i="1"/>
  <c r="D165" i="1"/>
  <c r="H164" i="1"/>
  <c r="G164" i="1"/>
  <c r="F164" i="1"/>
  <c r="E164" i="1"/>
  <c r="D164" i="1"/>
  <c r="H163" i="1"/>
  <c r="G163" i="1"/>
  <c r="F163" i="1"/>
  <c r="E163" i="1"/>
  <c r="D163" i="1"/>
  <c r="H162" i="1"/>
  <c r="G162" i="1"/>
  <c r="F162" i="1"/>
  <c r="E162" i="1"/>
  <c r="D162" i="1"/>
  <c r="H161" i="1"/>
  <c r="G161" i="1"/>
  <c r="F161" i="1"/>
  <c r="E161" i="1"/>
  <c r="D161" i="1"/>
  <c r="H160" i="1"/>
  <c r="G160" i="1"/>
  <c r="F160" i="1"/>
  <c r="E160" i="1"/>
  <c r="D160" i="1"/>
  <c r="H159" i="1"/>
  <c r="G159" i="1"/>
  <c r="F159" i="1"/>
  <c r="E159" i="1"/>
  <c r="D159" i="1"/>
  <c r="H158" i="1"/>
  <c r="G158" i="1"/>
  <c r="F158" i="1"/>
  <c r="E158" i="1"/>
  <c r="D158" i="1"/>
  <c r="H157" i="1"/>
  <c r="G157" i="1"/>
  <c r="F157" i="1"/>
  <c r="E157" i="1"/>
  <c r="D157" i="1"/>
  <c r="H156" i="1"/>
  <c r="G156" i="1"/>
  <c r="F156" i="1"/>
  <c r="E156" i="1"/>
  <c r="D156" i="1"/>
  <c r="H155" i="1"/>
  <c r="G155" i="1"/>
  <c r="F155" i="1"/>
  <c r="E155" i="1"/>
  <c r="D155" i="1"/>
  <c r="H154" i="1"/>
  <c r="G154" i="1"/>
  <c r="F154" i="1"/>
  <c r="E154" i="1"/>
  <c r="D154" i="1"/>
  <c r="H153" i="1"/>
  <c r="F153" i="1"/>
  <c r="D153" i="1"/>
  <c r="D151" i="1"/>
  <c r="H120" i="1"/>
  <c r="G120" i="1"/>
  <c r="G119" i="1" s="1"/>
  <c r="F120" i="1"/>
  <c r="E120" i="1"/>
  <c r="E119" i="1" s="1"/>
  <c r="D120" i="1"/>
  <c r="H119" i="1"/>
  <c r="F119" i="1"/>
  <c r="D119" i="1"/>
  <c r="H104" i="1"/>
  <c r="G104" i="1"/>
  <c r="G103" i="1" s="1"/>
  <c r="F104" i="1"/>
  <c r="E104" i="1"/>
  <c r="E103" i="1" s="1"/>
  <c r="D104" i="1"/>
  <c r="H103" i="1"/>
  <c r="F103" i="1"/>
  <c r="D103" i="1"/>
  <c r="H102" i="1"/>
  <c r="G102" i="1"/>
  <c r="F102" i="1"/>
  <c r="E102" i="1"/>
  <c r="D102" i="1"/>
  <c r="H72" i="1"/>
  <c r="H71" i="1" s="1"/>
  <c r="G72" i="1"/>
  <c r="F72" i="1"/>
  <c r="F71" i="1" s="1"/>
  <c r="E72" i="1"/>
  <c r="D72" i="1"/>
  <c r="D71" i="1" s="1"/>
  <c r="G71" i="1"/>
  <c r="E71" i="1"/>
  <c r="H56" i="1"/>
  <c r="H55" i="1" s="1"/>
  <c r="G56" i="1"/>
  <c r="F56" i="1"/>
  <c r="F55" i="1" s="1"/>
  <c r="E56" i="1"/>
  <c r="D56" i="1"/>
  <c r="D55" i="1" s="1"/>
  <c r="G55" i="1"/>
  <c r="E55" i="1"/>
  <c r="H40" i="1"/>
  <c r="H39" i="1" s="1"/>
  <c r="G40" i="1"/>
  <c r="F40" i="1"/>
  <c r="F39" i="1" s="1"/>
  <c r="E40" i="1"/>
  <c r="D40" i="1"/>
  <c r="D39" i="1" s="1"/>
  <c r="G39" i="1"/>
  <c r="E39" i="1"/>
  <c r="H24" i="1"/>
  <c r="H23" i="1" s="1"/>
  <c r="G24" i="1"/>
  <c r="F24" i="1"/>
  <c r="F23" i="1" s="1"/>
  <c r="E24" i="1"/>
  <c r="D24" i="1"/>
  <c r="D23" i="1" s="1"/>
  <c r="G23" i="1"/>
  <c r="E23" i="1"/>
  <c r="H21" i="1"/>
  <c r="H101" i="1" s="1"/>
  <c r="G21" i="1"/>
  <c r="G101" i="1" s="1"/>
  <c r="F21" i="1"/>
  <c r="F101" i="1" s="1"/>
  <c r="E21" i="1"/>
  <c r="E101" i="1" s="1"/>
  <c r="D101" i="1"/>
  <c r="H20" i="1"/>
  <c r="H100" i="1" s="1"/>
  <c r="G20" i="1"/>
  <c r="G100" i="1" s="1"/>
  <c r="F20" i="1"/>
  <c r="F100" i="1" s="1"/>
  <c r="E20" i="1"/>
  <c r="E100" i="1" s="1"/>
  <c r="D100" i="1"/>
  <c r="H19" i="1"/>
  <c r="H99" i="1" s="1"/>
  <c r="G19" i="1"/>
  <c r="G99" i="1" s="1"/>
  <c r="F19" i="1"/>
  <c r="F99" i="1" s="1"/>
  <c r="E19" i="1"/>
  <c r="E99" i="1" s="1"/>
  <c r="D99" i="1"/>
  <c r="H18" i="1"/>
  <c r="H98" i="1" s="1"/>
  <c r="G18" i="1"/>
  <c r="G98" i="1" s="1"/>
  <c r="F18" i="1"/>
  <c r="F98" i="1" s="1"/>
  <c r="E18" i="1"/>
  <c r="E98" i="1" s="1"/>
  <c r="D98" i="1"/>
  <c r="H17" i="1"/>
  <c r="H97" i="1" s="1"/>
  <c r="G17" i="1"/>
  <c r="G97" i="1" s="1"/>
  <c r="F17" i="1"/>
  <c r="F97" i="1" s="1"/>
  <c r="E17" i="1"/>
  <c r="E97" i="1" s="1"/>
  <c r="D97" i="1"/>
  <c r="H16" i="1"/>
  <c r="H96" i="1" s="1"/>
  <c r="G16" i="1"/>
  <c r="G96" i="1" s="1"/>
  <c r="F16" i="1"/>
  <c r="F96" i="1" s="1"/>
  <c r="E16" i="1"/>
  <c r="E96" i="1" s="1"/>
  <c r="D96" i="1"/>
  <c r="H15" i="1"/>
  <c r="H95" i="1" s="1"/>
  <c r="G15" i="1"/>
  <c r="G95" i="1" s="1"/>
  <c r="F15" i="1"/>
  <c r="F95" i="1" s="1"/>
  <c r="E15" i="1"/>
  <c r="E95" i="1" s="1"/>
  <c r="D95" i="1"/>
  <c r="H14" i="1"/>
  <c r="H94" i="1" s="1"/>
  <c r="G14" i="1"/>
  <c r="G94" i="1" s="1"/>
  <c r="F14" i="1"/>
  <c r="F94" i="1" s="1"/>
  <c r="E14" i="1"/>
  <c r="E94" i="1" s="1"/>
  <c r="D94" i="1"/>
  <c r="H13" i="1"/>
  <c r="H93" i="1" s="1"/>
  <c r="G13" i="1"/>
  <c r="G93" i="1" s="1"/>
  <c r="F13" i="1"/>
  <c r="F93" i="1" s="1"/>
  <c r="E13" i="1"/>
  <c r="E93" i="1" s="1"/>
  <c r="D93" i="1"/>
  <c r="H12" i="1"/>
  <c r="H92" i="1" s="1"/>
  <c r="G12" i="1"/>
  <c r="G92" i="1" s="1"/>
  <c r="F12" i="1"/>
  <c r="F92" i="1" s="1"/>
  <c r="E12" i="1"/>
  <c r="E92" i="1" s="1"/>
  <c r="D92" i="1"/>
  <c r="H11" i="1"/>
  <c r="H8" i="1" s="1"/>
  <c r="G11" i="1"/>
  <c r="G91" i="1" s="1"/>
  <c r="F11" i="1"/>
  <c r="F91" i="1" s="1"/>
  <c r="E11" i="1"/>
  <c r="E91" i="1" s="1"/>
  <c r="H10" i="1"/>
  <c r="H90" i="1" s="1"/>
  <c r="G10" i="1"/>
  <c r="G90" i="1" s="1"/>
  <c r="F10" i="1"/>
  <c r="F90" i="1" s="1"/>
  <c r="E10" i="1"/>
  <c r="E8" i="1" s="1"/>
  <c r="D90" i="1"/>
  <c r="F8" i="1"/>
  <c r="F7" i="1" s="1"/>
  <c r="F87" i="1" s="1"/>
  <c r="D8" i="1" l="1"/>
  <c r="D88" i="1" s="1"/>
  <c r="H151" i="1"/>
  <c r="F151" i="1"/>
  <c r="G151" i="1"/>
  <c r="E7" i="1"/>
  <c r="E87" i="1" s="1"/>
  <c r="H7" i="1"/>
  <c r="H87" i="1" s="1"/>
  <c r="E151" i="1"/>
  <c r="E90" i="1"/>
  <c r="D91" i="1"/>
  <c r="H91" i="1"/>
  <c r="E153" i="1"/>
  <c r="G8" i="1"/>
  <c r="G153" i="1"/>
  <c r="D7" i="1" l="1"/>
  <c r="D87" i="1" s="1"/>
  <c r="G7" i="1"/>
  <c r="G87" i="1" s="1"/>
</calcChain>
</file>

<file path=xl/sharedStrings.xml><?xml version="1.0" encoding="utf-8"?>
<sst xmlns="http://schemas.openxmlformats.org/spreadsheetml/2006/main" count="330" uniqueCount="50">
  <si>
    <t>Приложение 8</t>
  </si>
  <si>
    <t>Форма по прогнозу развития поселений</t>
  </si>
  <si>
    <t>Внимание!!! Форму заполняют муниципальные образования, у которых в 2024 году были поселения</t>
  </si>
  <si>
    <t>Муниципальное образование</t>
  </si>
  <si>
    <t>Слободской район</t>
  </si>
  <si>
    <t>Наименование показателя</t>
  </si>
  <si>
    <t>Единица
измерения</t>
  </si>
  <si>
    <t>2024 год   отчет</t>
  </si>
  <si>
    <t>2025 год оценка</t>
  </si>
  <si>
    <t>2026 год прогноз</t>
  </si>
  <si>
    <t>2027 год прогноз</t>
  </si>
  <si>
    <t>2028 год прогноз</t>
  </si>
  <si>
    <t>1.</t>
  </si>
  <si>
    <t>Среднегодовая численность постоянного населения (раздел "Население")</t>
  </si>
  <si>
    <t>всего</t>
  </si>
  <si>
    <t>человек</t>
  </si>
  <si>
    <t>в том числе в разрезе поселений</t>
  </si>
  <si>
    <t>Бобинское</t>
  </si>
  <si>
    <t>Денисовское</t>
  </si>
  <si>
    <t>Закаринское</t>
  </si>
  <si>
    <t>Ильинское</t>
  </si>
  <si>
    <t>Каринское</t>
  </si>
  <si>
    <t>Ленинское</t>
  </si>
  <si>
    <t>Озерницкое</t>
  </si>
  <si>
    <t>Октябрьское</t>
  </si>
  <si>
    <t>Светозаревское</t>
  </si>
  <si>
    <t>Шиховское</t>
  </si>
  <si>
    <t>Стуловское</t>
  </si>
  <si>
    <t>Шестаковское</t>
  </si>
  <si>
    <t>Вахрушевское</t>
  </si>
  <si>
    <t>Численность постоянного 
населения на начало 2025 года</t>
  </si>
  <si>
    <t>2.</t>
  </si>
  <si>
    <t xml:space="preserve">Численность трудоспособного населения в трудоспособном возрасте (раздел "Баланс трудовых ресурсов") </t>
  </si>
  <si>
    <t>3.</t>
  </si>
  <si>
    <t>Численность молодежи  до  30 лет -</t>
  </si>
  <si>
    <t xml:space="preserve"> из них численность детей в возрасте 0-17 лет включительно на конец года (раздел "Население")</t>
  </si>
  <si>
    <t>4.</t>
  </si>
  <si>
    <t>Численность неработающего населения (из стр.1-стр.5)</t>
  </si>
  <si>
    <t>5.</t>
  </si>
  <si>
    <t>Численность занятых в экономике (среднегодовая, включая лиц, занятых в личном подсобном хозяйстве) (раздел "Баланс трудовых ресурсов")</t>
  </si>
  <si>
    <t>6.</t>
  </si>
  <si>
    <t>Численность занятого населения в организациях, включая занятых по найму у индивидуальных предпринимателей и отдельных граждан  (раздел "Баланс трудовых ресурсов")</t>
  </si>
  <si>
    <t>7.</t>
  </si>
  <si>
    <t>Фонд оплаты труда (раздел "Труд")</t>
  </si>
  <si>
    <t>тыс. рублей</t>
  </si>
  <si>
    <t>8.</t>
  </si>
  <si>
    <t>Среднемесячная номинальная начисленная заработная плата в расчете на одного работника</t>
  </si>
  <si>
    <t>рублей</t>
  </si>
  <si>
    <t>Васильева Наталия Николаевна</t>
  </si>
  <si>
    <t>8 (83362) 4-14-41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</si>
</sst>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DDD9C3"/>
        <bgColor rgb="FFC0C0C0"/>
      </patternFill>
    </fill>
    <fill>
      <patternFill patternType="solid">
        <fgColor rgb="FFCC9900"/>
        <bgColor indexed="64"/>
      </patternFill>
    </fill>
    <fill>
      <patternFill patternType="solid">
        <fgColor rgb="FFCC9900"/>
        <bgColor rgb="FFC0C0C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" fillId="2" borderId="0" applyBorder="0" applyProtection="0"/>
  </cellStyleXfs>
  <cellXfs count="8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 wrapText="1"/>
    </xf>
    <xf numFmtId="1" fontId="3" fillId="4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" fontId="2" fillId="0" borderId="2" xfId="0" applyNumberFormat="1" applyFont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/>
    <xf numFmtId="0" fontId="6" fillId="0" borderId="0" xfId="0" applyFont="1" applyAlignment="1">
      <alignment vertical="top"/>
    </xf>
    <xf numFmtId="0" fontId="3" fillId="4" borderId="5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0" xfId="0" applyFont="1"/>
    <xf numFmtId="2" fontId="2" fillId="0" borderId="0" xfId="0" applyNumberFormat="1" applyFont="1"/>
    <xf numFmtId="0" fontId="7" fillId="0" borderId="0" xfId="0" applyFont="1" applyAlignment="1">
      <alignment vertical="top"/>
    </xf>
    <xf numFmtId="0" fontId="7" fillId="0" borderId="0" xfId="0" applyFont="1"/>
    <xf numFmtId="0" fontId="2" fillId="0" borderId="2" xfId="0" applyFont="1" applyBorder="1" applyAlignment="1">
      <alignment horizontal="center" vertical="top" wrapText="1"/>
    </xf>
    <xf numFmtId="0" fontId="9" fillId="0" borderId="0" xfId="0" applyFont="1"/>
    <xf numFmtId="164" fontId="2" fillId="0" borderId="2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 wrapText="1"/>
    </xf>
    <xf numFmtId="164" fontId="3" fillId="4" borderId="2" xfId="0" applyNumberFormat="1" applyFont="1" applyFill="1" applyBorder="1" applyAlignment="1">
      <alignment horizontal="center" vertical="top" wrapText="1"/>
    </xf>
    <xf numFmtId="164" fontId="3" fillId="0" borderId="0" xfId="0" applyNumberFormat="1" applyFont="1"/>
    <xf numFmtId="2" fontId="3" fillId="0" borderId="0" xfId="0" applyNumberFormat="1" applyFont="1"/>
    <xf numFmtId="164" fontId="3" fillId="0" borderId="2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/>
    <xf numFmtId="0" fontId="2" fillId="0" borderId="0" xfId="0" applyFont="1" applyAlignment="1">
      <alignment vertical="top" wrapText="1"/>
    </xf>
    <xf numFmtId="164" fontId="2" fillId="0" borderId="2" xfId="0" applyNumberFormat="1" applyFont="1" applyBorder="1"/>
    <xf numFmtId="164" fontId="2" fillId="0" borderId="8" xfId="0" applyNumberFormat="1" applyFont="1" applyBorder="1"/>
    <xf numFmtId="164" fontId="2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1" fontId="9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Fill="1"/>
    <xf numFmtId="0" fontId="9" fillId="0" borderId="0" xfId="0" applyFont="1" applyFill="1" applyAlignment="1">
      <alignment horizontal="center" vertical="top" wrapText="1"/>
    </xf>
    <xf numFmtId="164" fontId="9" fillId="0" borderId="0" xfId="0" applyNumberFormat="1" applyFont="1" applyFill="1" applyAlignment="1">
      <alignment vertical="top"/>
    </xf>
    <xf numFmtId="164" fontId="9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2" fontId="9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164" fontId="9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horizontal="center" vertical="top"/>
    </xf>
    <xf numFmtId="164" fontId="11" fillId="0" borderId="0" xfId="0" applyNumberFormat="1" applyFont="1" applyFill="1"/>
    <xf numFmtId="2" fontId="11" fillId="0" borderId="0" xfId="0" applyNumberFormat="1" applyFont="1" applyFill="1"/>
    <xf numFmtId="2" fontId="9" fillId="0" borderId="0" xfId="0" applyNumberFormat="1" applyFont="1" applyFill="1"/>
    <xf numFmtId="2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164" fontId="8" fillId="0" borderId="0" xfId="0" applyNumberFormat="1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3" fillId="5" borderId="2" xfId="0" applyNumberFormat="1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/>
    </xf>
    <xf numFmtId="0" fontId="3" fillId="6" borderId="2" xfId="0" applyFont="1" applyFill="1" applyBorder="1" applyAlignment="1">
      <alignment vertical="top"/>
    </xf>
    <xf numFmtId="164" fontId="3" fillId="6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0"/>
  <sheetViews>
    <sheetView tabSelected="1" topLeftCell="A123" zoomScale="90" zoomScaleNormal="90" workbookViewId="0">
      <selection activeCell="L139" sqref="L139"/>
    </sheetView>
  </sheetViews>
  <sheetFormatPr defaultRowHeight="15.75" x14ac:dyDescent="0.25"/>
  <cols>
    <col min="1" max="1" width="4" style="1" customWidth="1"/>
    <col min="2" max="2" width="23.85546875" style="1" customWidth="1"/>
    <col min="3" max="3" width="14.28515625" style="1" customWidth="1"/>
    <col min="4" max="4" width="13.42578125" style="2" customWidth="1"/>
    <col min="5" max="5" width="14.28515625" style="2" customWidth="1"/>
    <col min="6" max="6" width="14.85546875" style="2" customWidth="1"/>
    <col min="7" max="7" width="15.140625" style="2" customWidth="1"/>
    <col min="8" max="8" width="14.85546875" style="2" customWidth="1"/>
    <col min="9" max="9" width="12.42578125" style="2" customWidth="1"/>
    <col min="10" max="10" width="14.7109375" style="2" customWidth="1"/>
    <col min="11" max="11" width="14" style="2" customWidth="1"/>
    <col min="12" max="12" width="11.85546875" style="1" customWidth="1"/>
    <col min="13" max="14" width="10" style="3" customWidth="1"/>
    <col min="15" max="15" width="12" style="3" customWidth="1"/>
    <col min="16" max="16" width="6.85546875" style="3" customWidth="1"/>
    <col min="17" max="17" width="12.5703125" style="3" customWidth="1"/>
    <col min="18" max="18" width="8.42578125" style="3" customWidth="1"/>
    <col min="19" max="19" width="11.140625" style="3" customWidth="1"/>
    <col min="20" max="20" width="12.85546875" style="3" customWidth="1"/>
    <col min="21" max="21" width="12.5703125" style="3" customWidth="1"/>
    <col min="22" max="22" width="13" style="3" customWidth="1"/>
    <col min="23" max="26" width="9.140625" style="3" customWidth="1"/>
    <col min="27" max="27" width="11.42578125" style="3" customWidth="1"/>
    <col min="28" max="1025" width="9.140625" style="3" customWidth="1"/>
  </cols>
  <sheetData>
    <row r="1" spans="1:12" x14ac:dyDescent="0.25">
      <c r="H1" s="4" t="s">
        <v>0</v>
      </c>
      <c r="I1" s="4"/>
      <c r="J1" s="4"/>
      <c r="K1" s="4"/>
    </row>
    <row r="2" spans="1:12" x14ac:dyDescent="0.25">
      <c r="A2" s="77" t="s">
        <v>1</v>
      </c>
      <c r="B2" s="77"/>
      <c r="C2" s="77"/>
      <c r="D2" s="77"/>
      <c r="E2" s="77"/>
      <c r="F2" s="77"/>
      <c r="G2" s="77"/>
      <c r="H2" s="77"/>
      <c r="I2" s="5"/>
      <c r="J2" s="5"/>
      <c r="K2" s="5"/>
    </row>
    <row r="3" spans="1:12" x14ac:dyDescent="0.25">
      <c r="B3" s="78" t="s">
        <v>2</v>
      </c>
      <c r="C3" s="78"/>
      <c r="D3" s="78"/>
      <c r="E3" s="78"/>
      <c r="F3" s="78"/>
      <c r="G3" s="78"/>
      <c r="H3" s="78"/>
      <c r="I3" s="6"/>
      <c r="J3" s="6"/>
      <c r="K3" s="6"/>
    </row>
    <row r="4" spans="1:12" x14ac:dyDescent="0.25">
      <c r="C4" s="7" t="s">
        <v>3</v>
      </c>
      <c r="D4" s="79" t="s">
        <v>4</v>
      </c>
      <c r="E4" s="79"/>
      <c r="F4" s="79"/>
      <c r="G4" s="79"/>
    </row>
    <row r="6" spans="1:12" s="11" customFormat="1" ht="31.5" x14ac:dyDescent="0.2">
      <c r="A6" s="8"/>
      <c r="B6" s="8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10"/>
      <c r="J6" s="10"/>
      <c r="K6" s="10"/>
      <c r="L6" s="2"/>
    </row>
    <row r="7" spans="1:12" s="17" customFormat="1" ht="78.75" x14ac:dyDescent="0.25">
      <c r="A7" s="12" t="s">
        <v>12</v>
      </c>
      <c r="B7" s="13" t="s">
        <v>13</v>
      </c>
      <c r="C7" s="12"/>
      <c r="D7" s="14">
        <f>D8</f>
        <v>32213</v>
      </c>
      <c r="E7" s="14">
        <f>E8</f>
        <v>32359.5</v>
      </c>
      <c r="F7" s="14">
        <f>F8</f>
        <v>32307.5</v>
      </c>
      <c r="G7" s="14">
        <f>G8</f>
        <v>32279</v>
      </c>
      <c r="H7" s="14">
        <f>H8</f>
        <v>32325</v>
      </c>
      <c r="I7" s="15"/>
      <c r="J7" s="15"/>
      <c r="K7" s="15"/>
      <c r="L7" s="16"/>
    </row>
    <row r="8" spans="1:12" ht="21" customHeight="1" x14ac:dyDescent="0.25">
      <c r="A8" s="18"/>
      <c r="B8" s="19" t="s">
        <v>14</v>
      </c>
      <c r="C8" s="18" t="s">
        <v>15</v>
      </c>
      <c r="D8" s="20">
        <f>D10+D11+D12+D13+D14+D15+D16+D17+D18+D19+D20+D21+D22</f>
        <v>32213</v>
      </c>
      <c r="E8" s="20">
        <f>E10+E11+E12+E13+E14+E15+E16+E17+E18+E19+E20+E21+E22</f>
        <v>32359.5</v>
      </c>
      <c r="F8" s="20">
        <f>F10+F11+F12+F13+F14+F15+F16+F17+F18+F19+F20+F21+F22</f>
        <v>32307.5</v>
      </c>
      <c r="G8" s="8">
        <f>G10+G11+G12+G13+G14+G15+G16+G17+G18+G19+G20+G21+G22</f>
        <v>32279</v>
      </c>
      <c r="H8" s="20">
        <f>H10+H11+H12+H13+H14+H15+H16+H17+H18+H19+H20+H21+H22</f>
        <v>32325</v>
      </c>
      <c r="I8" s="15"/>
      <c r="J8" s="15"/>
      <c r="K8" s="15"/>
    </row>
    <row r="9" spans="1:12" ht="31.5" x14ac:dyDescent="0.25">
      <c r="A9" s="18"/>
      <c r="B9" s="21" t="s">
        <v>16</v>
      </c>
      <c r="C9" s="18"/>
      <c r="D9" s="22"/>
      <c r="E9" s="22"/>
      <c r="F9" s="22"/>
      <c r="G9" s="22"/>
      <c r="H9" s="22"/>
      <c r="I9" s="23"/>
      <c r="J9" s="23"/>
      <c r="K9" s="23"/>
      <c r="L9" s="24"/>
    </row>
    <row r="10" spans="1:12" x14ac:dyDescent="0.25">
      <c r="A10" s="18"/>
      <c r="B10" s="19" t="s">
        <v>17</v>
      </c>
      <c r="C10" s="18" t="s">
        <v>15</v>
      </c>
      <c r="D10" s="25">
        <v>2563</v>
      </c>
      <c r="E10" s="25">
        <f t="shared" ref="E10:H21" si="0">(D26+E26)/2</f>
        <v>2601.5</v>
      </c>
      <c r="F10" s="25">
        <f t="shared" si="0"/>
        <v>2610</v>
      </c>
      <c r="G10" s="18">
        <f t="shared" si="0"/>
        <v>2619</v>
      </c>
      <c r="H10" s="25">
        <f t="shared" si="0"/>
        <v>2629.5</v>
      </c>
    </row>
    <row r="11" spans="1:12" x14ac:dyDescent="0.25">
      <c r="A11" s="18"/>
      <c r="B11" s="19" t="s">
        <v>18</v>
      </c>
      <c r="C11" s="18" t="s">
        <v>15</v>
      </c>
      <c r="D11" s="25">
        <v>1682</v>
      </c>
      <c r="E11" s="25">
        <f t="shared" si="0"/>
        <v>1677</v>
      </c>
      <c r="F11" s="25">
        <f t="shared" si="0"/>
        <v>1675</v>
      </c>
      <c r="G11" s="25">
        <f t="shared" si="0"/>
        <v>1673.5</v>
      </c>
      <c r="H11" s="25">
        <f t="shared" si="0"/>
        <v>1674</v>
      </c>
    </row>
    <row r="12" spans="1:12" x14ac:dyDescent="0.25">
      <c r="A12" s="18"/>
      <c r="B12" s="19" t="s">
        <v>19</v>
      </c>
      <c r="C12" s="18" t="s">
        <v>15</v>
      </c>
      <c r="D12" s="25">
        <v>447</v>
      </c>
      <c r="E12" s="25">
        <f t="shared" si="0"/>
        <v>439.5</v>
      </c>
      <c r="F12" s="25">
        <f t="shared" si="0"/>
        <v>438</v>
      </c>
      <c r="G12" s="25">
        <f t="shared" si="0"/>
        <v>436.5</v>
      </c>
      <c r="H12" s="25">
        <f t="shared" si="0"/>
        <v>437</v>
      </c>
    </row>
    <row r="13" spans="1:12" x14ac:dyDescent="0.25">
      <c r="A13" s="18"/>
      <c r="B13" s="19" t="s">
        <v>20</v>
      </c>
      <c r="C13" s="18" t="s">
        <v>15</v>
      </c>
      <c r="D13" s="25">
        <v>1933</v>
      </c>
      <c r="E13" s="25">
        <f t="shared" si="0"/>
        <v>1932</v>
      </c>
      <c r="F13" s="25">
        <f t="shared" si="0"/>
        <v>1930</v>
      </c>
      <c r="G13" s="18">
        <f t="shared" si="0"/>
        <v>1930</v>
      </c>
      <c r="H13" s="25">
        <f t="shared" si="0"/>
        <v>1932.5</v>
      </c>
    </row>
    <row r="14" spans="1:12" x14ac:dyDescent="0.25">
      <c r="A14" s="18"/>
      <c r="B14" s="19" t="s">
        <v>21</v>
      </c>
      <c r="C14" s="18" t="s">
        <v>15</v>
      </c>
      <c r="D14" s="25">
        <v>490</v>
      </c>
      <c r="E14" s="25">
        <f t="shared" si="0"/>
        <v>483</v>
      </c>
      <c r="F14" s="25">
        <f t="shared" si="0"/>
        <v>481</v>
      </c>
      <c r="G14" s="25">
        <f t="shared" si="0"/>
        <v>480.5</v>
      </c>
      <c r="H14" s="25">
        <f t="shared" si="0"/>
        <v>481.5</v>
      </c>
    </row>
    <row r="15" spans="1:12" x14ac:dyDescent="0.25">
      <c r="A15" s="18"/>
      <c r="B15" s="19" t="s">
        <v>22</v>
      </c>
      <c r="C15" s="18" t="s">
        <v>15</v>
      </c>
      <c r="D15" s="25">
        <v>1096</v>
      </c>
      <c r="E15" s="25">
        <f t="shared" si="0"/>
        <v>1115</v>
      </c>
      <c r="F15" s="25">
        <f t="shared" si="0"/>
        <v>1117</v>
      </c>
      <c r="G15" s="25">
        <f t="shared" si="0"/>
        <v>1117.5</v>
      </c>
      <c r="H15" s="25">
        <f t="shared" si="0"/>
        <v>1118</v>
      </c>
    </row>
    <row r="16" spans="1:12" x14ac:dyDescent="0.25">
      <c r="A16" s="18"/>
      <c r="B16" s="19" t="s">
        <v>23</v>
      </c>
      <c r="C16" s="18" t="s">
        <v>15</v>
      </c>
      <c r="D16" s="25">
        <v>788</v>
      </c>
      <c r="E16" s="25">
        <f t="shared" si="0"/>
        <v>767.5</v>
      </c>
      <c r="F16" s="25">
        <f t="shared" si="0"/>
        <v>766</v>
      </c>
      <c r="G16" s="18">
        <f t="shared" si="0"/>
        <v>764</v>
      </c>
      <c r="H16" s="25">
        <f t="shared" si="0"/>
        <v>763.5</v>
      </c>
    </row>
    <row r="17" spans="1:14" x14ac:dyDescent="0.25">
      <c r="A17" s="18"/>
      <c r="B17" s="19" t="s">
        <v>24</v>
      </c>
      <c r="C17" s="18" t="s">
        <v>15</v>
      </c>
      <c r="D17" s="25">
        <v>965</v>
      </c>
      <c r="E17" s="25">
        <f t="shared" si="0"/>
        <v>960.5</v>
      </c>
      <c r="F17" s="25">
        <f t="shared" si="0"/>
        <v>959</v>
      </c>
      <c r="G17" s="25">
        <f t="shared" si="0"/>
        <v>957.5</v>
      </c>
      <c r="H17" s="25">
        <f t="shared" si="0"/>
        <v>958.5</v>
      </c>
    </row>
    <row r="18" spans="1:14" x14ac:dyDescent="0.25">
      <c r="A18" s="18"/>
      <c r="B18" s="19" t="s">
        <v>25</v>
      </c>
      <c r="C18" s="18" t="s">
        <v>15</v>
      </c>
      <c r="D18" s="25">
        <v>368</v>
      </c>
      <c r="E18" s="25">
        <f t="shared" si="0"/>
        <v>359.5</v>
      </c>
      <c r="F18" s="25">
        <f t="shared" si="0"/>
        <v>358</v>
      </c>
      <c r="G18" s="25">
        <f t="shared" si="0"/>
        <v>356.5</v>
      </c>
      <c r="H18" s="25">
        <f t="shared" si="0"/>
        <v>356.5</v>
      </c>
    </row>
    <row r="19" spans="1:14" x14ac:dyDescent="0.25">
      <c r="A19" s="18"/>
      <c r="B19" s="19" t="s">
        <v>26</v>
      </c>
      <c r="C19" s="18" t="s">
        <v>15</v>
      </c>
      <c r="D19" s="25">
        <v>6854</v>
      </c>
      <c r="E19" s="25">
        <f t="shared" si="0"/>
        <v>7106</v>
      </c>
      <c r="F19" s="25">
        <f t="shared" si="0"/>
        <v>7142</v>
      </c>
      <c r="G19" s="18">
        <f t="shared" si="0"/>
        <v>7181</v>
      </c>
      <c r="H19" s="25">
        <f t="shared" si="0"/>
        <v>7257</v>
      </c>
    </row>
    <row r="20" spans="1:14" x14ac:dyDescent="0.25">
      <c r="A20" s="18"/>
      <c r="B20" s="19" t="s">
        <v>27</v>
      </c>
      <c r="C20" s="18" t="s">
        <v>15</v>
      </c>
      <c r="D20" s="25">
        <v>4824</v>
      </c>
      <c r="E20" s="25">
        <f t="shared" si="0"/>
        <v>4828.5</v>
      </c>
      <c r="F20" s="25">
        <f t="shared" si="0"/>
        <v>4830.5</v>
      </c>
      <c r="G20" s="18">
        <f t="shared" si="0"/>
        <v>4838</v>
      </c>
      <c r="H20" s="25">
        <f t="shared" si="0"/>
        <v>4853</v>
      </c>
    </row>
    <row r="21" spans="1:14" x14ac:dyDescent="0.25">
      <c r="A21" s="18"/>
      <c r="B21" s="19" t="s">
        <v>28</v>
      </c>
      <c r="C21" s="18" t="s">
        <v>15</v>
      </c>
      <c r="D21" s="25">
        <v>1441</v>
      </c>
      <c r="E21" s="25">
        <f t="shared" si="0"/>
        <v>1413.5</v>
      </c>
      <c r="F21" s="25">
        <f t="shared" si="0"/>
        <v>1405</v>
      </c>
      <c r="G21" s="18">
        <f t="shared" si="0"/>
        <v>1404</v>
      </c>
      <c r="H21" s="25">
        <f t="shared" si="0"/>
        <v>1413</v>
      </c>
    </row>
    <row r="22" spans="1:14" x14ac:dyDescent="0.25">
      <c r="A22" s="18"/>
      <c r="B22" s="19" t="s">
        <v>29</v>
      </c>
      <c r="C22" s="18" t="s">
        <v>15</v>
      </c>
      <c r="D22" s="25">
        <v>8762</v>
      </c>
      <c r="E22" s="18">
        <v>8676</v>
      </c>
      <c r="F22" s="18">
        <v>8596</v>
      </c>
      <c r="G22" s="18">
        <v>8521</v>
      </c>
      <c r="H22" s="18">
        <v>8451</v>
      </c>
    </row>
    <row r="23" spans="1:14" ht="63" x14ac:dyDescent="0.25">
      <c r="A23" s="26"/>
      <c r="B23" s="13" t="s">
        <v>30</v>
      </c>
      <c r="C23" s="26"/>
      <c r="D23" s="12">
        <f>D24</f>
        <v>32369</v>
      </c>
      <c r="E23" s="12">
        <f>E24</f>
        <v>32350</v>
      </c>
      <c r="F23" s="12">
        <f>F24</f>
        <v>32265</v>
      </c>
      <c r="G23" s="12">
        <f>G24</f>
        <v>32293</v>
      </c>
      <c r="H23" s="12">
        <f>H24</f>
        <v>32357</v>
      </c>
      <c r="I23" s="10"/>
      <c r="J23" s="10"/>
      <c r="K23" s="10"/>
      <c r="L23" s="2"/>
      <c r="M23" s="11"/>
      <c r="N23" s="11"/>
    </row>
    <row r="24" spans="1:14" x14ac:dyDescent="0.25">
      <c r="A24" s="18"/>
      <c r="B24" s="19" t="s">
        <v>14</v>
      </c>
      <c r="C24" s="18" t="s">
        <v>15</v>
      </c>
      <c r="D24" s="18">
        <f t="shared" ref="D24:H24" si="1">D26+D27+D28+D29+D30+D31+D32+D33+D34+D35+D36+D37+D38</f>
        <v>32369</v>
      </c>
      <c r="E24" s="18">
        <f t="shared" si="1"/>
        <v>32350</v>
      </c>
      <c r="F24" s="18">
        <f t="shared" si="1"/>
        <v>32265</v>
      </c>
      <c r="G24" s="18">
        <f t="shared" si="1"/>
        <v>32293</v>
      </c>
      <c r="H24" s="18">
        <f t="shared" si="1"/>
        <v>32357</v>
      </c>
    </row>
    <row r="25" spans="1:14" ht="31.5" x14ac:dyDescent="0.25">
      <c r="A25" s="18"/>
      <c r="B25" s="21" t="s">
        <v>16</v>
      </c>
      <c r="C25" s="18"/>
      <c r="D25" s="22"/>
      <c r="E25" s="22"/>
      <c r="F25" s="22"/>
      <c r="G25" s="22"/>
      <c r="H25" s="22"/>
      <c r="I25" s="23"/>
    </row>
    <row r="26" spans="1:14" x14ac:dyDescent="0.25">
      <c r="A26" s="18"/>
      <c r="B26" s="19" t="s">
        <v>17</v>
      </c>
      <c r="C26" s="18" t="s">
        <v>15</v>
      </c>
      <c r="D26" s="18">
        <v>2597</v>
      </c>
      <c r="E26" s="18">
        <v>2606</v>
      </c>
      <c r="F26" s="18">
        <v>2614</v>
      </c>
      <c r="G26" s="18">
        <v>2624</v>
      </c>
      <c r="H26" s="18">
        <v>2635</v>
      </c>
    </row>
    <row r="27" spans="1:14" x14ac:dyDescent="0.25">
      <c r="A27" s="18"/>
      <c r="B27" s="19" t="s">
        <v>18</v>
      </c>
      <c r="C27" s="18" t="s">
        <v>15</v>
      </c>
      <c r="D27" s="18">
        <v>1678</v>
      </c>
      <c r="E27" s="18">
        <v>1676</v>
      </c>
      <c r="F27" s="18">
        <v>1674</v>
      </c>
      <c r="G27" s="18">
        <v>1673</v>
      </c>
      <c r="H27" s="18">
        <v>1675</v>
      </c>
    </row>
    <row r="28" spans="1:14" x14ac:dyDescent="0.25">
      <c r="A28" s="18"/>
      <c r="B28" s="19" t="s">
        <v>19</v>
      </c>
      <c r="C28" s="18" t="s">
        <v>15</v>
      </c>
      <c r="D28" s="18">
        <v>440</v>
      </c>
      <c r="E28" s="18">
        <v>439</v>
      </c>
      <c r="F28" s="18">
        <v>437</v>
      </c>
      <c r="G28" s="18">
        <v>436</v>
      </c>
      <c r="H28" s="18">
        <v>438</v>
      </c>
    </row>
    <row r="29" spans="1:14" x14ac:dyDescent="0.25">
      <c r="A29" s="18"/>
      <c r="B29" s="19" t="s">
        <v>20</v>
      </c>
      <c r="C29" s="18" t="s">
        <v>15</v>
      </c>
      <c r="D29" s="18">
        <v>1933</v>
      </c>
      <c r="E29" s="18">
        <v>1931</v>
      </c>
      <c r="F29" s="18">
        <v>1929</v>
      </c>
      <c r="G29" s="18">
        <v>1931</v>
      </c>
      <c r="H29" s="18">
        <v>1934</v>
      </c>
    </row>
    <row r="30" spans="1:14" x14ac:dyDescent="0.25">
      <c r="A30" s="18"/>
      <c r="B30" s="19" t="s">
        <v>21</v>
      </c>
      <c r="C30" s="18" t="s">
        <v>15</v>
      </c>
      <c r="D30" s="18">
        <v>484</v>
      </c>
      <c r="E30" s="18">
        <v>482</v>
      </c>
      <c r="F30" s="18">
        <v>480</v>
      </c>
      <c r="G30" s="18">
        <v>481</v>
      </c>
      <c r="H30" s="18">
        <v>482</v>
      </c>
    </row>
    <row r="31" spans="1:14" x14ac:dyDescent="0.25">
      <c r="A31" s="18"/>
      <c r="B31" s="19" t="s">
        <v>22</v>
      </c>
      <c r="C31" s="18" t="s">
        <v>15</v>
      </c>
      <c r="D31" s="18">
        <v>1114</v>
      </c>
      <c r="E31" s="18">
        <v>1116</v>
      </c>
      <c r="F31" s="18">
        <v>1118</v>
      </c>
      <c r="G31" s="18">
        <v>1117</v>
      </c>
      <c r="H31" s="18">
        <v>1119</v>
      </c>
    </row>
    <row r="32" spans="1:14" x14ac:dyDescent="0.25">
      <c r="A32" s="18"/>
      <c r="B32" s="19" t="s">
        <v>23</v>
      </c>
      <c r="C32" s="18" t="s">
        <v>15</v>
      </c>
      <c r="D32" s="18">
        <v>768</v>
      </c>
      <c r="E32" s="18">
        <v>767</v>
      </c>
      <c r="F32" s="18">
        <v>765</v>
      </c>
      <c r="G32" s="18">
        <v>763</v>
      </c>
      <c r="H32" s="18">
        <v>764</v>
      </c>
    </row>
    <row r="33" spans="1:12" x14ac:dyDescent="0.25">
      <c r="A33" s="18"/>
      <c r="B33" s="19" t="s">
        <v>24</v>
      </c>
      <c r="C33" s="18" t="s">
        <v>15</v>
      </c>
      <c r="D33" s="18">
        <v>961</v>
      </c>
      <c r="E33" s="18">
        <v>960</v>
      </c>
      <c r="F33" s="18">
        <v>958</v>
      </c>
      <c r="G33" s="18">
        <v>957</v>
      </c>
      <c r="H33" s="18">
        <v>960</v>
      </c>
    </row>
    <row r="34" spans="1:12" x14ac:dyDescent="0.25">
      <c r="A34" s="18"/>
      <c r="B34" s="19" t="s">
        <v>25</v>
      </c>
      <c r="C34" s="18" t="s">
        <v>15</v>
      </c>
      <c r="D34" s="18">
        <v>360</v>
      </c>
      <c r="E34" s="18">
        <v>359</v>
      </c>
      <c r="F34" s="18">
        <v>357</v>
      </c>
      <c r="G34" s="18">
        <v>356</v>
      </c>
      <c r="H34" s="18">
        <v>357</v>
      </c>
    </row>
    <row r="35" spans="1:12" x14ac:dyDescent="0.25">
      <c r="A35" s="18"/>
      <c r="B35" s="19" t="s">
        <v>26</v>
      </c>
      <c r="C35" s="18" t="s">
        <v>15</v>
      </c>
      <c r="D35" s="18">
        <v>7072</v>
      </c>
      <c r="E35" s="18">
        <v>7140</v>
      </c>
      <c r="F35" s="18">
        <v>7144</v>
      </c>
      <c r="G35" s="18">
        <v>7218</v>
      </c>
      <c r="H35" s="18">
        <v>7296</v>
      </c>
    </row>
    <row r="36" spans="1:12" x14ac:dyDescent="0.25">
      <c r="A36" s="18"/>
      <c r="B36" s="19" t="s">
        <v>27</v>
      </c>
      <c r="C36" s="18" t="s">
        <v>15</v>
      </c>
      <c r="D36" s="18">
        <v>4827</v>
      </c>
      <c r="E36" s="18">
        <v>4830</v>
      </c>
      <c r="F36" s="18">
        <v>4831</v>
      </c>
      <c r="G36" s="18">
        <v>4845</v>
      </c>
      <c r="H36" s="18">
        <v>4861</v>
      </c>
    </row>
    <row r="37" spans="1:12" x14ac:dyDescent="0.25">
      <c r="A37" s="18"/>
      <c r="B37" s="19" t="s">
        <v>28</v>
      </c>
      <c r="C37" s="18" t="s">
        <v>15</v>
      </c>
      <c r="D37" s="18">
        <v>1417</v>
      </c>
      <c r="E37" s="18">
        <v>1410</v>
      </c>
      <c r="F37" s="18">
        <v>1400</v>
      </c>
      <c r="G37" s="18">
        <v>1408</v>
      </c>
      <c r="H37" s="18">
        <v>1418</v>
      </c>
    </row>
    <row r="38" spans="1:12" x14ac:dyDescent="0.25">
      <c r="A38" s="18"/>
      <c r="B38" s="19" t="s">
        <v>29</v>
      </c>
      <c r="C38" s="18" t="s">
        <v>15</v>
      </c>
      <c r="D38" s="18">
        <v>8718</v>
      </c>
      <c r="E38" s="18">
        <v>8634</v>
      </c>
      <c r="F38" s="18">
        <v>8558</v>
      </c>
      <c r="G38" s="18">
        <v>8484</v>
      </c>
      <c r="H38" s="18">
        <v>8418</v>
      </c>
    </row>
    <row r="39" spans="1:12" ht="110.25" x14ac:dyDescent="0.25">
      <c r="A39" s="12" t="s">
        <v>31</v>
      </c>
      <c r="B39" s="13" t="s">
        <v>32</v>
      </c>
      <c r="C39" s="26"/>
      <c r="D39" s="12">
        <f>D40</f>
        <v>16513</v>
      </c>
      <c r="E39" s="12">
        <f>E40</f>
        <v>16441</v>
      </c>
      <c r="F39" s="12">
        <f>F40</f>
        <v>16345</v>
      </c>
      <c r="G39" s="12">
        <f>G40</f>
        <v>16314</v>
      </c>
      <c r="H39" s="12">
        <f>H40</f>
        <v>16268</v>
      </c>
      <c r="I39" s="15"/>
      <c r="J39" s="15"/>
      <c r="K39" s="15"/>
    </row>
    <row r="40" spans="1:12" x14ac:dyDescent="0.25">
      <c r="A40" s="18"/>
      <c r="B40" s="19" t="s">
        <v>14</v>
      </c>
      <c r="C40" s="18" t="s">
        <v>15</v>
      </c>
      <c r="D40" s="8">
        <f>D42+D43+D44+D45+D46+D47+D48+D49+D50+D51+D52+D53+D54</f>
        <v>16513</v>
      </c>
      <c r="E40" s="8">
        <f>E42+E43+E44+E45+E46+E47+E48+E49+E50+E51+E52+E53+E54</f>
        <v>16441</v>
      </c>
      <c r="F40" s="8">
        <f>F42+F43+F44+F45+F46+F47+F48+F49+F50+F51+F52+F53+F54</f>
        <v>16345</v>
      </c>
      <c r="G40" s="8">
        <f>G42+G43+G44+G45+G46+G48+G47+G49+G51+G50+G52+G53+G54</f>
        <v>16314</v>
      </c>
      <c r="H40" s="8">
        <f>H42+H43+H44+H45+H46+H47+H48+H49+H50+H51+H52+H53+H54</f>
        <v>16268</v>
      </c>
      <c r="I40" s="15"/>
      <c r="J40" s="15"/>
      <c r="K40" s="15"/>
    </row>
    <row r="41" spans="1:12" ht="31.5" x14ac:dyDescent="0.25">
      <c r="A41" s="18"/>
      <c r="B41" s="21" t="s">
        <v>16</v>
      </c>
      <c r="C41" s="18" t="s">
        <v>15</v>
      </c>
      <c r="D41" s="22"/>
      <c r="E41" s="22"/>
      <c r="F41" s="22"/>
      <c r="G41" s="22"/>
      <c r="H41" s="22"/>
      <c r="I41" s="23"/>
      <c r="J41" s="23"/>
      <c r="K41" s="23"/>
      <c r="L41" s="24"/>
    </row>
    <row r="42" spans="1:12" x14ac:dyDescent="0.25">
      <c r="A42" s="18"/>
      <c r="B42" s="19" t="s">
        <v>17</v>
      </c>
      <c r="C42" s="18" t="s">
        <v>15</v>
      </c>
      <c r="D42" s="18">
        <v>1120</v>
      </c>
      <c r="E42" s="18">
        <v>1103</v>
      </c>
      <c r="F42" s="18">
        <v>1100</v>
      </c>
      <c r="G42" s="18">
        <v>1099</v>
      </c>
      <c r="H42" s="18">
        <v>1094</v>
      </c>
    </row>
    <row r="43" spans="1:12" x14ac:dyDescent="0.25">
      <c r="A43" s="18"/>
      <c r="B43" s="19" t="s">
        <v>18</v>
      </c>
      <c r="C43" s="18" t="s">
        <v>15</v>
      </c>
      <c r="D43" s="18">
        <v>785</v>
      </c>
      <c r="E43" s="18">
        <v>782</v>
      </c>
      <c r="F43" s="18">
        <v>780</v>
      </c>
      <c r="G43" s="18">
        <v>779</v>
      </c>
      <c r="H43" s="18">
        <v>776</v>
      </c>
    </row>
    <row r="44" spans="1:12" x14ac:dyDescent="0.25">
      <c r="A44" s="18"/>
      <c r="B44" s="19" t="s">
        <v>19</v>
      </c>
      <c r="C44" s="18" t="s">
        <v>15</v>
      </c>
      <c r="D44" s="18">
        <v>354</v>
      </c>
      <c r="E44" s="18">
        <v>352</v>
      </c>
      <c r="F44" s="18">
        <v>350</v>
      </c>
      <c r="G44" s="18">
        <v>350</v>
      </c>
      <c r="H44" s="18">
        <v>348</v>
      </c>
    </row>
    <row r="45" spans="1:12" x14ac:dyDescent="0.25">
      <c r="A45" s="18"/>
      <c r="B45" s="19" t="s">
        <v>20</v>
      </c>
      <c r="C45" s="18" t="s">
        <v>15</v>
      </c>
      <c r="D45" s="18">
        <v>906</v>
      </c>
      <c r="E45" s="18">
        <v>900</v>
      </c>
      <c r="F45" s="18">
        <v>898</v>
      </c>
      <c r="G45" s="18">
        <v>897</v>
      </c>
      <c r="H45" s="18">
        <v>895</v>
      </c>
    </row>
    <row r="46" spans="1:12" x14ac:dyDescent="0.25">
      <c r="A46" s="18"/>
      <c r="B46" s="19" t="s">
        <v>21</v>
      </c>
      <c r="C46" s="18" t="s">
        <v>15</v>
      </c>
      <c r="D46" s="18">
        <v>259</v>
      </c>
      <c r="E46" s="18">
        <v>255</v>
      </c>
      <c r="F46" s="18">
        <v>253</v>
      </c>
      <c r="G46" s="18">
        <v>253</v>
      </c>
      <c r="H46" s="18">
        <v>251</v>
      </c>
    </row>
    <row r="47" spans="1:12" x14ac:dyDescent="0.25">
      <c r="A47" s="18"/>
      <c r="B47" s="19" t="s">
        <v>22</v>
      </c>
      <c r="C47" s="18" t="s">
        <v>15</v>
      </c>
      <c r="D47" s="18">
        <v>706</v>
      </c>
      <c r="E47" s="18">
        <v>700</v>
      </c>
      <c r="F47" s="18">
        <v>695</v>
      </c>
      <c r="G47" s="18">
        <v>694</v>
      </c>
      <c r="H47" s="18">
        <v>692</v>
      </c>
    </row>
    <row r="48" spans="1:12" x14ac:dyDescent="0.25">
      <c r="A48" s="18"/>
      <c r="B48" s="19" t="s">
        <v>23</v>
      </c>
      <c r="C48" s="18" t="s">
        <v>15</v>
      </c>
      <c r="D48" s="18">
        <v>568</v>
      </c>
      <c r="E48" s="18">
        <v>566</v>
      </c>
      <c r="F48" s="18">
        <v>564</v>
      </c>
      <c r="G48" s="18">
        <v>563</v>
      </c>
      <c r="H48" s="18">
        <v>561</v>
      </c>
    </row>
    <row r="49" spans="1:15" x14ac:dyDescent="0.25">
      <c r="A49" s="18"/>
      <c r="B49" s="19" t="s">
        <v>24</v>
      </c>
      <c r="C49" s="18" t="s">
        <v>15</v>
      </c>
      <c r="D49" s="18">
        <v>472</v>
      </c>
      <c r="E49" s="18">
        <v>470</v>
      </c>
      <c r="F49" s="18">
        <v>468</v>
      </c>
      <c r="G49" s="18">
        <v>467</v>
      </c>
      <c r="H49" s="18">
        <v>465</v>
      </c>
    </row>
    <row r="50" spans="1:15" x14ac:dyDescent="0.25">
      <c r="A50" s="18"/>
      <c r="B50" s="19" t="s">
        <v>25</v>
      </c>
      <c r="C50" s="18" t="s">
        <v>15</v>
      </c>
      <c r="D50" s="18">
        <v>216</v>
      </c>
      <c r="E50" s="18">
        <v>214</v>
      </c>
      <c r="F50" s="18">
        <v>212</v>
      </c>
      <c r="G50" s="18">
        <v>212</v>
      </c>
      <c r="H50" s="18">
        <v>211</v>
      </c>
    </row>
    <row r="51" spans="1:15" x14ac:dyDescent="0.25">
      <c r="A51" s="18"/>
      <c r="B51" s="19" t="s">
        <v>26</v>
      </c>
      <c r="C51" s="18" t="s">
        <v>15</v>
      </c>
      <c r="D51" s="18">
        <v>3330</v>
      </c>
      <c r="E51" s="18">
        <v>3327</v>
      </c>
      <c r="F51" s="18">
        <v>3320</v>
      </c>
      <c r="G51" s="18">
        <v>3310</v>
      </c>
      <c r="H51" s="18">
        <v>3310</v>
      </c>
    </row>
    <row r="52" spans="1:15" x14ac:dyDescent="0.25">
      <c r="A52" s="18"/>
      <c r="B52" s="19" t="s">
        <v>27</v>
      </c>
      <c r="C52" s="18" t="s">
        <v>15</v>
      </c>
      <c r="D52" s="18">
        <v>2395</v>
      </c>
      <c r="E52" s="18">
        <v>2390</v>
      </c>
      <c r="F52" s="18">
        <v>2385</v>
      </c>
      <c r="G52" s="18">
        <v>2380</v>
      </c>
      <c r="H52" s="18">
        <v>2375</v>
      </c>
    </row>
    <row r="53" spans="1:15" x14ac:dyDescent="0.25">
      <c r="A53" s="18"/>
      <c r="B53" s="19" t="s">
        <v>28</v>
      </c>
      <c r="C53" s="18" t="s">
        <v>15</v>
      </c>
      <c r="D53" s="18">
        <v>890</v>
      </c>
      <c r="E53" s="18">
        <v>885</v>
      </c>
      <c r="F53" s="18">
        <v>880</v>
      </c>
      <c r="G53" s="18">
        <v>885</v>
      </c>
      <c r="H53" s="18">
        <v>883</v>
      </c>
    </row>
    <row r="54" spans="1:15" x14ac:dyDescent="0.25">
      <c r="A54" s="18"/>
      <c r="B54" s="19" t="s">
        <v>29</v>
      </c>
      <c r="C54" s="18" t="s">
        <v>15</v>
      </c>
      <c r="D54" s="18">
        <v>4512</v>
      </c>
      <c r="E54" s="18">
        <v>4497</v>
      </c>
      <c r="F54" s="18">
        <v>4440</v>
      </c>
      <c r="G54" s="18">
        <v>4425</v>
      </c>
      <c r="H54" s="18">
        <v>4407</v>
      </c>
    </row>
    <row r="55" spans="1:15" s="17" customFormat="1" ht="31.5" x14ac:dyDescent="0.25">
      <c r="A55" s="12" t="s">
        <v>33</v>
      </c>
      <c r="B55" s="13" t="s">
        <v>34</v>
      </c>
      <c r="C55" s="12"/>
      <c r="D55" s="12">
        <f>D56</f>
        <v>9011</v>
      </c>
      <c r="E55" s="12">
        <f>E56</f>
        <v>9021</v>
      </c>
      <c r="F55" s="12">
        <f>F56</f>
        <v>9117</v>
      </c>
      <c r="G55" s="12">
        <f>G56</f>
        <v>9214</v>
      </c>
      <c r="H55" s="12">
        <f>H56</f>
        <v>9327</v>
      </c>
      <c r="I55" s="15"/>
      <c r="J55" s="15"/>
      <c r="K55" s="15"/>
      <c r="L55" s="16"/>
    </row>
    <row r="56" spans="1:15" x14ac:dyDescent="0.25">
      <c r="A56" s="18"/>
      <c r="B56" s="19" t="s">
        <v>14</v>
      </c>
      <c r="C56" s="18" t="s">
        <v>15</v>
      </c>
      <c r="D56" s="8">
        <f>D58+D59+D60+D61+D62+D63+D64+D65+D66+D67+D68+D69+D70</f>
        <v>9011</v>
      </c>
      <c r="E56" s="8">
        <f>E58+E59+E60+E61+E62+E63+E64+E65+E66+E67+E68+E69+E70</f>
        <v>9021</v>
      </c>
      <c r="F56" s="8">
        <f>F58+F59+F60+F61+F62+F63+F64+F65+F66+F67+F68+F69+F70</f>
        <v>9117</v>
      </c>
      <c r="G56" s="8">
        <f>G58+G59+G60+G61+G62+G63+G64+G65+G66+G67+G68+G69+G70</f>
        <v>9214</v>
      </c>
      <c r="H56" s="8">
        <f>H58+H59+H60+H61+H62+H63+H64+H65+H66+H67+H68+H69+H70</f>
        <v>9327</v>
      </c>
      <c r="I56" s="15"/>
      <c r="J56" s="15"/>
      <c r="K56" s="15"/>
    </row>
    <row r="57" spans="1:15" ht="31.5" x14ac:dyDescent="0.25">
      <c r="A57" s="18"/>
      <c r="B57" s="21" t="s">
        <v>16</v>
      </c>
      <c r="C57" s="18" t="s">
        <v>15</v>
      </c>
      <c r="D57" s="22"/>
      <c r="E57" s="22"/>
      <c r="F57" s="22"/>
      <c r="G57" s="22"/>
      <c r="H57" s="27"/>
      <c r="I57" s="23"/>
      <c r="J57" s="23"/>
      <c r="K57" s="23"/>
      <c r="L57" s="24"/>
      <c r="M57" s="1"/>
    </row>
    <row r="58" spans="1:15" x14ac:dyDescent="0.25">
      <c r="A58" s="18"/>
      <c r="B58" s="19" t="s">
        <v>17</v>
      </c>
      <c r="C58" s="18" t="s">
        <v>15</v>
      </c>
      <c r="D58" s="18">
        <v>810</v>
      </c>
      <c r="E58" s="18">
        <v>815</v>
      </c>
      <c r="F58" s="18">
        <v>820</v>
      </c>
      <c r="G58" s="28">
        <v>825</v>
      </c>
      <c r="H58" s="18">
        <v>830</v>
      </c>
      <c r="L58" s="29"/>
      <c r="M58" s="30"/>
      <c r="N58" s="30"/>
      <c r="O58"/>
    </row>
    <row r="59" spans="1:15" x14ac:dyDescent="0.25">
      <c r="A59" s="18"/>
      <c r="B59" s="19" t="s">
        <v>18</v>
      </c>
      <c r="C59" s="18" t="s">
        <v>15</v>
      </c>
      <c r="D59" s="18">
        <v>490</v>
      </c>
      <c r="E59" s="18">
        <v>488</v>
      </c>
      <c r="F59" s="18">
        <v>486</v>
      </c>
      <c r="G59" s="28">
        <v>484</v>
      </c>
      <c r="H59" s="18">
        <v>482</v>
      </c>
      <c r="L59" s="29"/>
      <c r="M59" s="30"/>
      <c r="N59" s="30"/>
      <c r="O59"/>
    </row>
    <row r="60" spans="1:15" x14ac:dyDescent="0.25">
      <c r="A60" s="18"/>
      <c r="B60" s="19" t="s">
        <v>19</v>
      </c>
      <c r="C60" s="18" t="s">
        <v>15</v>
      </c>
      <c r="D60" s="18">
        <v>80</v>
      </c>
      <c r="E60" s="18">
        <v>78</v>
      </c>
      <c r="F60" s="18">
        <v>76</v>
      </c>
      <c r="G60" s="28">
        <v>74</v>
      </c>
      <c r="H60" s="18">
        <v>72</v>
      </c>
      <c r="L60" s="29"/>
      <c r="M60" s="30"/>
      <c r="N60" s="30"/>
      <c r="O60"/>
    </row>
    <row r="61" spans="1:15" x14ac:dyDescent="0.25">
      <c r="A61" s="18"/>
      <c r="B61" s="19" t="s">
        <v>20</v>
      </c>
      <c r="C61" s="18" t="s">
        <v>15</v>
      </c>
      <c r="D61" s="18">
        <v>524</v>
      </c>
      <c r="E61" s="18">
        <v>520</v>
      </c>
      <c r="F61" s="18">
        <v>515</v>
      </c>
      <c r="G61" s="28">
        <v>513</v>
      </c>
      <c r="H61" s="18">
        <v>510</v>
      </c>
      <c r="I61" s="23"/>
      <c r="J61" s="23"/>
      <c r="K61" s="23"/>
      <c r="L61" s="31"/>
      <c r="M61" s="30"/>
      <c r="N61" s="30"/>
      <c r="O61"/>
    </row>
    <row r="62" spans="1:15" x14ac:dyDescent="0.25">
      <c r="A62" s="18"/>
      <c r="B62" s="19" t="s">
        <v>21</v>
      </c>
      <c r="C62" s="18" t="s">
        <v>15</v>
      </c>
      <c r="D62" s="18">
        <v>69</v>
      </c>
      <c r="E62" s="18">
        <v>67</v>
      </c>
      <c r="F62" s="18">
        <v>65</v>
      </c>
      <c r="G62" s="28">
        <v>63</v>
      </c>
      <c r="H62" s="18">
        <v>61</v>
      </c>
      <c r="L62" s="29"/>
      <c r="M62" s="30"/>
      <c r="N62" s="30"/>
      <c r="O62"/>
    </row>
    <row r="63" spans="1:15" x14ac:dyDescent="0.25">
      <c r="A63" s="18"/>
      <c r="B63" s="19" t="s">
        <v>22</v>
      </c>
      <c r="C63" s="18" t="s">
        <v>15</v>
      </c>
      <c r="D63" s="18">
        <v>257</v>
      </c>
      <c r="E63" s="18">
        <v>255</v>
      </c>
      <c r="F63" s="18">
        <v>250</v>
      </c>
      <c r="G63" s="28">
        <v>251</v>
      </c>
      <c r="H63" s="18">
        <v>252</v>
      </c>
      <c r="L63" s="29"/>
      <c r="M63" s="30"/>
      <c r="N63" s="30"/>
      <c r="O63"/>
    </row>
    <row r="64" spans="1:15" x14ac:dyDescent="0.25">
      <c r="A64" s="18"/>
      <c r="B64" s="19" t="s">
        <v>23</v>
      </c>
      <c r="C64" s="18" t="s">
        <v>15</v>
      </c>
      <c r="D64" s="18">
        <v>159</v>
      </c>
      <c r="E64" s="18">
        <v>156</v>
      </c>
      <c r="F64" s="18">
        <v>154</v>
      </c>
      <c r="G64" s="28">
        <v>152</v>
      </c>
      <c r="H64" s="18">
        <v>150</v>
      </c>
      <c r="L64" s="29"/>
      <c r="M64" s="30"/>
      <c r="N64"/>
      <c r="O64"/>
    </row>
    <row r="65" spans="1:15" x14ac:dyDescent="0.25">
      <c r="A65" s="18"/>
      <c r="B65" s="19" t="s">
        <v>24</v>
      </c>
      <c r="C65" s="18" t="s">
        <v>15</v>
      </c>
      <c r="D65" s="18">
        <v>300</v>
      </c>
      <c r="E65" s="18">
        <v>298</v>
      </c>
      <c r="F65" s="18">
        <v>296</v>
      </c>
      <c r="G65" s="28">
        <v>294</v>
      </c>
      <c r="H65" s="18">
        <v>292</v>
      </c>
      <c r="L65" s="29"/>
      <c r="M65"/>
      <c r="N65"/>
      <c r="O65"/>
    </row>
    <row r="66" spans="1:15" x14ac:dyDescent="0.25">
      <c r="A66" s="18"/>
      <c r="B66" s="19" t="s">
        <v>25</v>
      </c>
      <c r="C66" s="18" t="s">
        <v>15</v>
      </c>
      <c r="D66" s="18">
        <v>66</v>
      </c>
      <c r="E66" s="18">
        <v>64</v>
      </c>
      <c r="F66" s="18">
        <v>62</v>
      </c>
      <c r="G66" s="28">
        <v>60</v>
      </c>
      <c r="H66" s="18">
        <v>58</v>
      </c>
      <c r="L66" s="29"/>
      <c r="M66"/>
      <c r="N66"/>
      <c r="O66"/>
    </row>
    <row r="67" spans="1:15" x14ac:dyDescent="0.25">
      <c r="A67" s="18"/>
      <c r="B67" s="19" t="s">
        <v>26</v>
      </c>
      <c r="C67" s="18" t="s">
        <v>15</v>
      </c>
      <c r="D67" s="18">
        <v>1750</v>
      </c>
      <c r="E67" s="18">
        <v>1863</v>
      </c>
      <c r="F67" s="18">
        <v>2023</v>
      </c>
      <c r="G67" s="28">
        <v>2168</v>
      </c>
      <c r="H67" s="18">
        <v>2340</v>
      </c>
      <c r="L67" s="29"/>
      <c r="M67"/>
      <c r="N67"/>
      <c r="O67"/>
    </row>
    <row r="68" spans="1:15" x14ac:dyDescent="0.25">
      <c r="A68" s="18"/>
      <c r="B68" s="19" t="s">
        <v>27</v>
      </c>
      <c r="C68" s="18" t="s">
        <v>15</v>
      </c>
      <c r="D68" s="18">
        <v>1480</v>
      </c>
      <c r="E68" s="18">
        <v>1463</v>
      </c>
      <c r="F68" s="18">
        <v>1465</v>
      </c>
      <c r="G68" s="28">
        <v>1470</v>
      </c>
      <c r="H68" s="18">
        <v>1475</v>
      </c>
      <c r="L68" s="29"/>
      <c r="M68"/>
      <c r="N68"/>
      <c r="O68"/>
    </row>
    <row r="69" spans="1:15" x14ac:dyDescent="0.25">
      <c r="A69" s="18"/>
      <c r="B69" s="19" t="s">
        <v>28</v>
      </c>
      <c r="C69" s="18" t="s">
        <v>15</v>
      </c>
      <c r="D69" s="18">
        <v>398</v>
      </c>
      <c r="E69" s="18">
        <v>395</v>
      </c>
      <c r="F69" s="18">
        <v>390</v>
      </c>
      <c r="G69" s="28">
        <v>385</v>
      </c>
      <c r="H69" s="18">
        <v>380</v>
      </c>
      <c r="L69" s="29"/>
      <c r="M69"/>
      <c r="N69"/>
      <c r="O69"/>
    </row>
    <row r="70" spans="1:15" x14ac:dyDescent="0.25">
      <c r="A70" s="18"/>
      <c r="B70" s="19" t="s">
        <v>29</v>
      </c>
      <c r="C70" s="18" t="s">
        <v>15</v>
      </c>
      <c r="D70" s="18">
        <v>2628</v>
      </c>
      <c r="E70" s="18">
        <v>2559</v>
      </c>
      <c r="F70" s="18">
        <v>2515</v>
      </c>
      <c r="G70" s="28">
        <v>2475</v>
      </c>
      <c r="H70" s="18">
        <v>2425</v>
      </c>
      <c r="L70" s="29"/>
      <c r="M70"/>
      <c r="N70"/>
      <c r="O70"/>
    </row>
    <row r="71" spans="1:15" s="17" customFormat="1" ht="78.75" x14ac:dyDescent="0.25">
      <c r="A71" s="12"/>
      <c r="B71" s="13" t="s">
        <v>35</v>
      </c>
      <c r="C71" s="12"/>
      <c r="D71" s="12">
        <f>D72</f>
        <v>5853</v>
      </c>
      <c r="E71" s="12">
        <f>E72</f>
        <v>5830</v>
      </c>
      <c r="F71" s="12">
        <f>F72</f>
        <v>5753</v>
      </c>
      <c r="G71" s="12">
        <f>G72</f>
        <v>5729</v>
      </c>
      <c r="H71" s="32">
        <f>H72</f>
        <v>5708</v>
      </c>
      <c r="I71" s="15"/>
      <c r="J71" s="15"/>
      <c r="K71" s="15"/>
      <c r="L71" s="29"/>
      <c r="M71"/>
      <c r="N71"/>
      <c r="O71"/>
    </row>
    <row r="72" spans="1:15" x14ac:dyDescent="0.25">
      <c r="A72" s="18"/>
      <c r="B72" s="19" t="s">
        <v>14</v>
      </c>
      <c r="C72" s="18" t="s">
        <v>15</v>
      </c>
      <c r="D72" s="8">
        <f>D74+D75+D76+D77+D78+D79+D80+D81+D82+D83+D84+D85+D86</f>
        <v>5853</v>
      </c>
      <c r="E72" s="8">
        <f>E74+E75+E76+E77+E78+E79+E80+E81+E82+E83+E84+E85+E86</f>
        <v>5830</v>
      </c>
      <c r="F72" s="8">
        <f>F74+F75+F76+F77+F78+F79+F80+F81+F82+F83+F84+F85+F86</f>
        <v>5753</v>
      </c>
      <c r="G72" s="8">
        <f>G74+G75+G76+G77+G78+G79+G80+G81+G82+G83+G84+G85+G86</f>
        <v>5729</v>
      </c>
      <c r="H72" s="33">
        <f>H74+H75+H76+H77+H78+H79+H80+H81+H82+H83+H84+H85+H86</f>
        <v>5708</v>
      </c>
      <c r="I72" s="15"/>
      <c r="J72" s="15"/>
      <c r="K72" s="15"/>
      <c r="L72" s="29"/>
      <c r="M72"/>
      <c r="N72"/>
      <c r="O72"/>
    </row>
    <row r="73" spans="1:15" ht="31.5" x14ac:dyDescent="0.25">
      <c r="A73" s="18"/>
      <c r="B73" s="21" t="s">
        <v>16</v>
      </c>
      <c r="C73" s="18" t="s">
        <v>15</v>
      </c>
      <c r="D73" s="22"/>
      <c r="E73" s="22"/>
      <c r="F73" s="22"/>
      <c r="G73" s="22"/>
      <c r="H73" s="22"/>
      <c r="I73" s="23"/>
      <c r="J73" s="23"/>
      <c r="K73" s="23"/>
      <c r="L73" s="24"/>
      <c r="M73" s="34"/>
      <c r="N73" s="34"/>
      <c r="O73" s="34"/>
    </row>
    <row r="74" spans="1:15" x14ac:dyDescent="0.25">
      <c r="A74" s="18"/>
      <c r="B74" s="19" t="s">
        <v>17</v>
      </c>
      <c r="C74" s="18" t="s">
        <v>15</v>
      </c>
      <c r="D74" s="18">
        <v>560</v>
      </c>
      <c r="E74" s="18">
        <v>555</v>
      </c>
      <c r="F74" s="18">
        <v>551</v>
      </c>
      <c r="G74" s="18">
        <v>548</v>
      </c>
      <c r="H74" s="18">
        <v>546</v>
      </c>
    </row>
    <row r="75" spans="1:15" x14ac:dyDescent="0.25">
      <c r="A75" s="18"/>
      <c r="B75" s="19" t="s">
        <v>18</v>
      </c>
      <c r="C75" s="18" t="s">
        <v>15</v>
      </c>
      <c r="D75" s="18">
        <v>342</v>
      </c>
      <c r="E75" s="18">
        <v>340</v>
      </c>
      <c r="F75" s="18">
        <v>338</v>
      </c>
      <c r="G75" s="18">
        <v>336</v>
      </c>
      <c r="H75" s="18">
        <v>334</v>
      </c>
    </row>
    <row r="76" spans="1:15" x14ac:dyDescent="0.25">
      <c r="A76" s="18"/>
      <c r="B76" s="19" t="s">
        <v>19</v>
      </c>
      <c r="C76" s="18" t="s">
        <v>15</v>
      </c>
      <c r="D76" s="18">
        <v>51</v>
      </c>
      <c r="E76" s="18">
        <v>50</v>
      </c>
      <c r="F76" s="18">
        <v>49</v>
      </c>
      <c r="G76" s="18">
        <v>48</v>
      </c>
      <c r="H76" s="18">
        <v>47</v>
      </c>
    </row>
    <row r="77" spans="1:15" x14ac:dyDescent="0.25">
      <c r="A77" s="18"/>
      <c r="B77" s="19" t="s">
        <v>20</v>
      </c>
      <c r="C77" s="18" t="s">
        <v>15</v>
      </c>
      <c r="D77" s="18">
        <v>337</v>
      </c>
      <c r="E77" s="18">
        <v>335</v>
      </c>
      <c r="F77" s="18">
        <v>332</v>
      </c>
      <c r="G77" s="18">
        <v>330</v>
      </c>
      <c r="H77" s="18">
        <v>327</v>
      </c>
    </row>
    <row r="78" spans="1:15" x14ac:dyDescent="0.25">
      <c r="A78" s="18"/>
      <c r="B78" s="19" t="s">
        <v>21</v>
      </c>
      <c r="C78" s="18" t="s">
        <v>15</v>
      </c>
      <c r="D78" s="18">
        <v>20</v>
      </c>
      <c r="E78" s="18">
        <v>19</v>
      </c>
      <c r="F78" s="18">
        <v>18</v>
      </c>
      <c r="G78" s="18">
        <v>17</v>
      </c>
      <c r="H78" s="18">
        <v>16</v>
      </c>
    </row>
    <row r="79" spans="1:15" x14ac:dyDescent="0.25">
      <c r="A79" s="18"/>
      <c r="B79" s="19" t="s">
        <v>22</v>
      </c>
      <c r="C79" s="18" t="s">
        <v>15</v>
      </c>
      <c r="D79" s="18">
        <v>174</v>
      </c>
      <c r="E79" s="18">
        <v>171</v>
      </c>
      <c r="F79" s="18">
        <v>170</v>
      </c>
      <c r="G79" s="18">
        <v>167</v>
      </c>
      <c r="H79" s="18">
        <v>166</v>
      </c>
    </row>
    <row r="80" spans="1:15" x14ac:dyDescent="0.25">
      <c r="A80" s="18"/>
      <c r="B80" s="19" t="s">
        <v>23</v>
      </c>
      <c r="C80" s="18" t="s">
        <v>15</v>
      </c>
      <c r="D80" s="18">
        <v>97</v>
      </c>
      <c r="E80" s="18">
        <v>96</v>
      </c>
      <c r="F80" s="18">
        <v>95</v>
      </c>
      <c r="G80" s="18">
        <v>94</v>
      </c>
      <c r="H80" s="18">
        <v>93</v>
      </c>
    </row>
    <row r="81" spans="1:12" x14ac:dyDescent="0.25">
      <c r="A81" s="18"/>
      <c r="B81" s="19" t="s">
        <v>24</v>
      </c>
      <c r="C81" s="18" t="s">
        <v>15</v>
      </c>
      <c r="D81" s="18">
        <v>184</v>
      </c>
      <c r="E81" s="18">
        <v>183</v>
      </c>
      <c r="F81" s="18">
        <v>182</v>
      </c>
      <c r="G81" s="18">
        <v>180</v>
      </c>
      <c r="H81" s="18">
        <v>178</v>
      </c>
    </row>
    <row r="82" spans="1:12" x14ac:dyDescent="0.25">
      <c r="A82" s="18"/>
      <c r="B82" s="19" t="s">
        <v>25</v>
      </c>
      <c r="C82" s="18" t="s">
        <v>15</v>
      </c>
      <c r="D82" s="18">
        <v>31</v>
      </c>
      <c r="E82" s="18">
        <v>30</v>
      </c>
      <c r="F82" s="18">
        <v>29</v>
      </c>
      <c r="G82" s="18">
        <v>28</v>
      </c>
      <c r="H82" s="18">
        <v>27</v>
      </c>
    </row>
    <row r="83" spans="1:12" x14ac:dyDescent="0.25">
      <c r="A83" s="18"/>
      <c r="B83" s="19" t="s">
        <v>26</v>
      </c>
      <c r="C83" s="18" t="s">
        <v>15</v>
      </c>
      <c r="D83" s="18">
        <v>1066</v>
      </c>
      <c r="E83" s="18">
        <v>1135</v>
      </c>
      <c r="F83" s="18">
        <v>1138</v>
      </c>
      <c r="G83" s="18">
        <v>1190</v>
      </c>
      <c r="H83" s="18">
        <v>1238</v>
      </c>
    </row>
    <row r="84" spans="1:12" x14ac:dyDescent="0.25">
      <c r="A84" s="18"/>
      <c r="B84" s="19" t="s">
        <v>27</v>
      </c>
      <c r="C84" s="18" t="s">
        <v>15</v>
      </c>
      <c r="D84" s="18">
        <v>1060</v>
      </c>
      <c r="E84" s="18">
        <v>1050</v>
      </c>
      <c r="F84" s="18">
        <v>1040</v>
      </c>
      <c r="G84" s="18">
        <v>1030</v>
      </c>
      <c r="H84" s="18">
        <v>1020</v>
      </c>
    </row>
    <row r="85" spans="1:12" x14ac:dyDescent="0.25">
      <c r="A85" s="18"/>
      <c r="B85" s="19" t="s">
        <v>28</v>
      </c>
      <c r="C85" s="18" t="s">
        <v>15</v>
      </c>
      <c r="D85" s="18">
        <v>247</v>
      </c>
      <c r="E85" s="18">
        <v>240</v>
      </c>
      <c r="F85" s="18">
        <v>235</v>
      </c>
      <c r="G85" s="18">
        <v>230</v>
      </c>
      <c r="H85" s="18">
        <v>225</v>
      </c>
    </row>
    <row r="86" spans="1:12" x14ac:dyDescent="0.25">
      <c r="A86" s="18"/>
      <c r="B86" s="19" t="s">
        <v>29</v>
      </c>
      <c r="C86" s="18" t="s">
        <v>15</v>
      </c>
      <c r="D86" s="18">
        <v>1684</v>
      </c>
      <c r="E86" s="18">
        <v>1626</v>
      </c>
      <c r="F86" s="18">
        <v>1576</v>
      </c>
      <c r="G86" s="18">
        <v>1531</v>
      </c>
      <c r="H86" s="18">
        <v>1491</v>
      </c>
    </row>
    <row r="87" spans="1:12" s="17" customFormat="1" ht="63" x14ac:dyDescent="0.25">
      <c r="A87" s="12" t="s">
        <v>36</v>
      </c>
      <c r="B87" s="13" t="s">
        <v>37</v>
      </c>
      <c r="C87" s="12"/>
      <c r="D87" s="14">
        <f t="shared" ref="D87:H88" si="2">D7-D103</f>
        <v>23787</v>
      </c>
      <c r="E87" s="14">
        <f t="shared" si="2"/>
        <v>23897.5</v>
      </c>
      <c r="F87" s="14">
        <f t="shared" si="2"/>
        <v>23764.5</v>
      </c>
      <c r="G87" s="14">
        <f t="shared" si="2"/>
        <v>23694</v>
      </c>
      <c r="H87" s="14">
        <f t="shared" si="2"/>
        <v>23702</v>
      </c>
      <c r="I87" s="15"/>
      <c r="J87" s="15"/>
      <c r="K87" s="15"/>
      <c r="L87" s="16"/>
    </row>
    <row r="88" spans="1:12" x14ac:dyDescent="0.25">
      <c r="A88" s="18"/>
      <c r="B88" s="19" t="s">
        <v>14</v>
      </c>
      <c r="C88" s="18" t="s">
        <v>15</v>
      </c>
      <c r="D88" s="25">
        <f t="shared" si="2"/>
        <v>23787</v>
      </c>
      <c r="E88" s="25">
        <f t="shared" si="2"/>
        <v>23897.5</v>
      </c>
      <c r="F88" s="25">
        <f t="shared" si="2"/>
        <v>23764.5</v>
      </c>
      <c r="G88" s="25">
        <f t="shared" si="2"/>
        <v>23694</v>
      </c>
      <c r="H88" s="25">
        <f t="shared" si="2"/>
        <v>23702</v>
      </c>
    </row>
    <row r="89" spans="1:12" ht="31.5" x14ac:dyDescent="0.25">
      <c r="A89" s="18"/>
      <c r="B89" s="21" t="s">
        <v>16</v>
      </c>
      <c r="C89" s="18" t="s">
        <v>15</v>
      </c>
      <c r="D89" s="25"/>
      <c r="E89" s="25"/>
      <c r="F89" s="25"/>
      <c r="G89" s="25"/>
      <c r="H89" s="25"/>
    </row>
    <row r="90" spans="1:12" x14ac:dyDescent="0.25">
      <c r="A90" s="18"/>
      <c r="B90" s="19" t="s">
        <v>17</v>
      </c>
      <c r="C90" s="18" t="s">
        <v>15</v>
      </c>
      <c r="D90" s="25">
        <f t="shared" ref="D90:H102" si="3">D10-D106</f>
        <v>1457</v>
      </c>
      <c r="E90" s="25">
        <f t="shared" si="3"/>
        <v>1455.5</v>
      </c>
      <c r="F90" s="25">
        <f t="shared" si="3"/>
        <v>1455</v>
      </c>
      <c r="G90" s="25">
        <f t="shared" si="3"/>
        <v>1454</v>
      </c>
      <c r="H90" s="25">
        <f t="shared" si="3"/>
        <v>1452.5</v>
      </c>
    </row>
    <row r="91" spans="1:12" x14ac:dyDescent="0.25">
      <c r="A91" s="18"/>
      <c r="B91" s="19" t="s">
        <v>18</v>
      </c>
      <c r="C91" s="18" t="s">
        <v>15</v>
      </c>
      <c r="D91" s="25">
        <f t="shared" si="3"/>
        <v>1302</v>
      </c>
      <c r="E91" s="25">
        <f t="shared" si="3"/>
        <v>1296</v>
      </c>
      <c r="F91" s="25">
        <f t="shared" si="3"/>
        <v>1293</v>
      </c>
      <c r="G91" s="25">
        <f t="shared" si="3"/>
        <v>1290.5</v>
      </c>
      <c r="H91" s="25">
        <f t="shared" si="3"/>
        <v>1290</v>
      </c>
    </row>
    <row r="92" spans="1:12" x14ac:dyDescent="0.25">
      <c r="A92" s="18"/>
      <c r="B92" s="19" t="s">
        <v>19</v>
      </c>
      <c r="C92" s="18" t="s">
        <v>15</v>
      </c>
      <c r="D92" s="25">
        <f t="shared" si="3"/>
        <v>144</v>
      </c>
      <c r="E92" s="25">
        <f t="shared" si="3"/>
        <v>134.5</v>
      </c>
      <c r="F92" s="25">
        <f t="shared" si="3"/>
        <v>132</v>
      </c>
      <c r="G92" s="25">
        <f t="shared" si="3"/>
        <v>129.5</v>
      </c>
      <c r="H92" s="25">
        <f t="shared" si="3"/>
        <v>129</v>
      </c>
    </row>
    <row r="93" spans="1:12" x14ac:dyDescent="0.25">
      <c r="A93" s="18"/>
      <c r="B93" s="19" t="s">
        <v>20</v>
      </c>
      <c r="C93" s="18" t="s">
        <v>15</v>
      </c>
      <c r="D93" s="25">
        <f t="shared" si="3"/>
        <v>1646</v>
      </c>
      <c r="E93" s="25">
        <f t="shared" si="3"/>
        <v>1645</v>
      </c>
      <c r="F93" s="25">
        <f t="shared" si="3"/>
        <v>1644</v>
      </c>
      <c r="G93" s="25">
        <f t="shared" si="3"/>
        <v>1643</v>
      </c>
      <c r="H93" s="25">
        <f t="shared" si="3"/>
        <v>1641.5</v>
      </c>
    </row>
    <row r="94" spans="1:12" x14ac:dyDescent="0.25">
      <c r="A94" s="18"/>
      <c r="B94" s="19" t="s">
        <v>21</v>
      </c>
      <c r="C94" s="18" t="s">
        <v>15</v>
      </c>
      <c r="D94" s="25">
        <f t="shared" si="3"/>
        <v>360</v>
      </c>
      <c r="E94" s="25">
        <f t="shared" si="3"/>
        <v>352</v>
      </c>
      <c r="F94" s="25">
        <f t="shared" si="3"/>
        <v>349</v>
      </c>
      <c r="G94" s="25">
        <f t="shared" si="3"/>
        <v>347.5</v>
      </c>
      <c r="H94" s="25">
        <f t="shared" si="3"/>
        <v>346.5</v>
      </c>
    </row>
    <row r="95" spans="1:12" x14ac:dyDescent="0.25">
      <c r="A95" s="18"/>
      <c r="B95" s="19" t="s">
        <v>22</v>
      </c>
      <c r="C95" s="18" t="s">
        <v>15</v>
      </c>
      <c r="D95" s="25">
        <f t="shared" si="3"/>
        <v>785</v>
      </c>
      <c r="E95" s="25">
        <f t="shared" si="3"/>
        <v>784</v>
      </c>
      <c r="F95" s="25">
        <f t="shared" si="3"/>
        <v>783</v>
      </c>
      <c r="G95" s="25">
        <f t="shared" si="3"/>
        <v>781.5</v>
      </c>
      <c r="H95" s="25">
        <f t="shared" si="3"/>
        <v>781</v>
      </c>
    </row>
    <row r="96" spans="1:12" x14ac:dyDescent="0.25">
      <c r="A96" s="18"/>
      <c r="B96" s="19" t="s">
        <v>23</v>
      </c>
      <c r="C96" s="18" t="s">
        <v>15</v>
      </c>
      <c r="D96" s="25">
        <f t="shared" si="3"/>
        <v>538</v>
      </c>
      <c r="E96" s="25">
        <f t="shared" si="3"/>
        <v>516.5</v>
      </c>
      <c r="F96" s="25">
        <f t="shared" si="3"/>
        <v>514</v>
      </c>
      <c r="G96" s="25">
        <f t="shared" si="3"/>
        <v>510</v>
      </c>
      <c r="H96" s="25">
        <f t="shared" si="3"/>
        <v>507.5</v>
      </c>
    </row>
    <row r="97" spans="1:12" x14ac:dyDescent="0.25">
      <c r="A97" s="18"/>
      <c r="B97" s="19" t="s">
        <v>24</v>
      </c>
      <c r="C97" s="18" t="s">
        <v>15</v>
      </c>
      <c r="D97" s="25">
        <f t="shared" si="3"/>
        <v>719</v>
      </c>
      <c r="E97" s="25">
        <f t="shared" si="3"/>
        <v>713.5</v>
      </c>
      <c r="F97" s="25">
        <f t="shared" si="3"/>
        <v>711</v>
      </c>
      <c r="G97" s="25">
        <f t="shared" si="3"/>
        <v>707.5</v>
      </c>
      <c r="H97" s="25">
        <f t="shared" si="3"/>
        <v>706.5</v>
      </c>
    </row>
    <row r="98" spans="1:12" x14ac:dyDescent="0.25">
      <c r="A98" s="18"/>
      <c r="B98" s="19" t="s">
        <v>25</v>
      </c>
      <c r="C98" s="18" t="s">
        <v>15</v>
      </c>
      <c r="D98" s="25">
        <f t="shared" si="3"/>
        <v>311</v>
      </c>
      <c r="E98" s="25">
        <f t="shared" si="3"/>
        <v>301.5</v>
      </c>
      <c r="F98" s="25">
        <f t="shared" si="3"/>
        <v>299</v>
      </c>
      <c r="G98" s="25">
        <f t="shared" si="3"/>
        <v>296.5</v>
      </c>
      <c r="H98" s="25">
        <f t="shared" si="3"/>
        <v>295.5</v>
      </c>
    </row>
    <row r="99" spans="1:12" x14ac:dyDescent="0.25">
      <c r="A99" s="18"/>
      <c r="B99" s="19" t="s">
        <v>26</v>
      </c>
      <c r="C99" s="18" t="s">
        <v>15</v>
      </c>
      <c r="D99" s="25">
        <f t="shared" si="3"/>
        <v>5499</v>
      </c>
      <c r="E99" s="25">
        <f t="shared" si="3"/>
        <v>5796</v>
      </c>
      <c r="F99" s="25">
        <f t="shared" si="3"/>
        <v>5809</v>
      </c>
      <c r="G99" s="25">
        <f t="shared" si="3"/>
        <v>5853</v>
      </c>
      <c r="H99" s="25">
        <f t="shared" si="3"/>
        <v>5958</v>
      </c>
    </row>
    <row r="100" spans="1:12" x14ac:dyDescent="0.25">
      <c r="A100" s="18"/>
      <c r="B100" s="19" t="s">
        <v>27</v>
      </c>
      <c r="C100" s="18" t="s">
        <v>15</v>
      </c>
      <c r="D100" s="25">
        <f t="shared" si="3"/>
        <v>3809</v>
      </c>
      <c r="E100" s="25">
        <f t="shared" si="3"/>
        <v>3806.5</v>
      </c>
      <c r="F100" s="25">
        <f t="shared" si="3"/>
        <v>3803.5</v>
      </c>
      <c r="G100" s="25">
        <f t="shared" si="3"/>
        <v>3804</v>
      </c>
      <c r="H100" s="25">
        <f t="shared" si="3"/>
        <v>3803</v>
      </c>
    </row>
    <row r="101" spans="1:12" x14ac:dyDescent="0.25">
      <c r="A101" s="18"/>
      <c r="B101" s="19" t="s">
        <v>28</v>
      </c>
      <c r="C101" s="18" t="s">
        <v>15</v>
      </c>
      <c r="D101" s="25">
        <f t="shared" si="3"/>
        <v>1001</v>
      </c>
      <c r="E101" s="25">
        <f t="shared" si="3"/>
        <v>972.5</v>
      </c>
      <c r="F101" s="25">
        <f t="shared" si="3"/>
        <v>959</v>
      </c>
      <c r="G101" s="25">
        <f t="shared" si="3"/>
        <v>954</v>
      </c>
      <c r="H101" s="25">
        <f t="shared" si="3"/>
        <v>953</v>
      </c>
    </row>
    <row r="102" spans="1:12" x14ac:dyDescent="0.25">
      <c r="A102" s="18"/>
      <c r="B102" s="19" t="s">
        <v>29</v>
      </c>
      <c r="C102" s="18" t="s">
        <v>15</v>
      </c>
      <c r="D102" s="25">
        <f t="shared" si="3"/>
        <v>6216</v>
      </c>
      <c r="E102" s="25">
        <f t="shared" si="3"/>
        <v>6124</v>
      </c>
      <c r="F102" s="25">
        <f t="shared" si="3"/>
        <v>6013</v>
      </c>
      <c r="G102" s="25">
        <f t="shared" si="3"/>
        <v>5923</v>
      </c>
      <c r="H102" s="25">
        <f t="shared" si="3"/>
        <v>5838</v>
      </c>
    </row>
    <row r="103" spans="1:12" s="17" customFormat="1" ht="126" x14ac:dyDescent="0.25">
      <c r="A103" s="12" t="s">
        <v>38</v>
      </c>
      <c r="B103" s="13" t="s">
        <v>39</v>
      </c>
      <c r="C103" s="12"/>
      <c r="D103" s="12">
        <f>D104</f>
        <v>8426</v>
      </c>
      <c r="E103" s="12">
        <f>E104</f>
        <v>8462</v>
      </c>
      <c r="F103" s="12">
        <f>F104</f>
        <v>8543</v>
      </c>
      <c r="G103" s="12">
        <f>G104</f>
        <v>8585</v>
      </c>
      <c r="H103" s="12">
        <f>H104</f>
        <v>8623</v>
      </c>
      <c r="I103" s="15"/>
      <c r="J103" s="15"/>
      <c r="K103" s="15"/>
      <c r="L103" s="16"/>
    </row>
    <row r="104" spans="1:12" x14ac:dyDescent="0.25">
      <c r="A104" s="18"/>
      <c r="B104" s="19" t="s">
        <v>14</v>
      </c>
      <c r="C104" s="18" t="s">
        <v>15</v>
      </c>
      <c r="D104" s="18">
        <f>D106+D107+D108+D109+D110+D111+D112+D113+D114+D115+D116+D117+D118</f>
        <v>8426</v>
      </c>
      <c r="E104" s="18">
        <f>E106+E107+E108+E109+E110+E111+E112+E113+E114+E115+E116+E117+E118</f>
        <v>8462</v>
      </c>
      <c r="F104" s="18">
        <f>F106+F107+F108+F109+F110+F111+F112+F113+F114+F115+F116+F117+F118</f>
        <v>8543</v>
      </c>
      <c r="G104" s="18">
        <f>G106+G107+G108+G109+G110+G111+G112+G113+G114+G115+G116+G117+G118</f>
        <v>8585</v>
      </c>
      <c r="H104" s="18">
        <f>H106+H107+H108+H109+H110+H111+H112+H113+H114+H115+H116+H117+H118</f>
        <v>8623</v>
      </c>
    </row>
    <row r="105" spans="1:12" ht="31.5" x14ac:dyDescent="0.25">
      <c r="A105" s="18"/>
      <c r="B105" s="21" t="s">
        <v>16</v>
      </c>
      <c r="C105" s="18" t="s">
        <v>15</v>
      </c>
      <c r="D105" s="22"/>
      <c r="E105" s="22"/>
      <c r="F105" s="22"/>
      <c r="G105" s="22"/>
      <c r="H105" s="22"/>
      <c r="I105" s="23"/>
      <c r="J105" s="23"/>
      <c r="K105" s="23"/>
      <c r="L105" s="24"/>
    </row>
    <row r="106" spans="1:12" x14ac:dyDescent="0.25">
      <c r="A106" s="18"/>
      <c r="B106" s="19" t="s">
        <v>17</v>
      </c>
      <c r="C106" s="18" t="s">
        <v>15</v>
      </c>
      <c r="D106" s="18">
        <v>1106</v>
      </c>
      <c r="E106" s="18">
        <v>1146</v>
      </c>
      <c r="F106" s="18">
        <v>1155</v>
      </c>
      <c r="G106" s="18">
        <v>1165</v>
      </c>
      <c r="H106" s="18">
        <v>1177</v>
      </c>
    </row>
    <row r="107" spans="1:12" x14ac:dyDescent="0.25">
      <c r="A107" s="18"/>
      <c r="B107" s="19" t="s">
        <v>18</v>
      </c>
      <c r="C107" s="18" t="s">
        <v>15</v>
      </c>
      <c r="D107" s="18">
        <v>380</v>
      </c>
      <c r="E107" s="18">
        <v>381</v>
      </c>
      <c r="F107" s="18">
        <v>382</v>
      </c>
      <c r="G107" s="18">
        <v>383</v>
      </c>
      <c r="H107" s="18">
        <v>384</v>
      </c>
    </row>
    <row r="108" spans="1:12" x14ac:dyDescent="0.25">
      <c r="A108" s="18"/>
      <c r="B108" s="19" t="s">
        <v>19</v>
      </c>
      <c r="C108" s="18" t="s">
        <v>15</v>
      </c>
      <c r="D108" s="18">
        <v>303</v>
      </c>
      <c r="E108" s="18">
        <v>305</v>
      </c>
      <c r="F108" s="18">
        <v>306</v>
      </c>
      <c r="G108" s="18">
        <v>307</v>
      </c>
      <c r="H108" s="18">
        <v>308</v>
      </c>
    </row>
    <row r="109" spans="1:12" x14ac:dyDescent="0.25">
      <c r="A109" s="18"/>
      <c r="B109" s="19" t="s">
        <v>20</v>
      </c>
      <c r="C109" s="18" t="s">
        <v>15</v>
      </c>
      <c r="D109" s="18">
        <v>287</v>
      </c>
      <c r="E109" s="18">
        <v>287</v>
      </c>
      <c r="F109" s="18">
        <v>286</v>
      </c>
      <c r="G109" s="18">
        <v>287</v>
      </c>
      <c r="H109" s="18">
        <v>291</v>
      </c>
    </row>
    <row r="110" spans="1:12" x14ac:dyDescent="0.25">
      <c r="A110" s="18"/>
      <c r="B110" s="19" t="s">
        <v>21</v>
      </c>
      <c r="C110" s="18" t="s">
        <v>15</v>
      </c>
      <c r="D110" s="18">
        <v>130</v>
      </c>
      <c r="E110" s="18">
        <v>131</v>
      </c>
      <c r="F110" s="18">
        <v>132</v>
      </c>
      <c r="G110" s="18">
        <v>133</v>
      </c>
      <c r="H110" s="18">
        <v>135</v>
      </c>
    </row>
    <row r="111" spans="1:12" x14ac:dyDescent="0.25">
      <c r="A111" s="18"/>
      <c r="B111" s="19" t="s">
        <v>22</v>
      </c>
      <c r="C111" s="18" t="s">
        <v>15</v>
      </c>
      <c r="D111" s="18">
        <v>311</v>
      </c>
      <c r="E111" s="18">
        <v>331</v>
      </c>
      <c r="F111" s="18">
        <v>334</v>
      </c>
      <c r="G111" s="18">
        <v>336</v>
      </c>
      <c r="H111" s="18">
        <v>337</v>
      </c>
    </row>
    <row r="112" spans="1:12" x14ac:dyDescent="0.25">
      <c r="A112" s="18"/>
      <c r="B112" s="19" t="s">
        <v>23</v>
      </c>
      <c r="C112" s="18" t="s">
        <v>15</v>
      </c>
      <c r="D112" s="18">
        <v>250</v>
      </c>
      <c r="E112" s="18">
        <v>251</v>
      </c>
      <c r="F112" s="18">
        <v>252</v>
      </c>
      <c r="G112" s="18">
        <v>254</v>
      </c>
      <c r="H112" s="18">
        <v>256</v>
      </c>
    </row>
    <row r="113" spans="1:12" x14ac:dyDescent="0.25">
      <c r="A113" s="18"/>
      <c r="B113" s="19" t="s">
        <v>24</v>
      </c>
      <c r="C113" s="18" t="s">
        <v>15</v>
      </c>
      <c r="D113" s="18">
        <v>246</v>
      </c>
      <c r="E113" s="18">
        <v>247</v>
      </c>
      <c r="F113" s="18">
        <v>248</v>
      </c>
      <c r="G113" s="18">
        <v>250</v>
      </c>
      <c r="H113" s="18">
        <v>252</v>
      </c>
    </row>
    <row r="114" spans="1:12" x14ac:dyDescent="0.25">
      <c r="A114" s="18"/>
      <c r="B114" s="19" t="s">
        <v>25</v>
      </c>
      <c r="C114" s="18" t="s">
        <v>15</v>
      </c>
      <c r="D114" s="18">
        <v>57</v>
      </c>
      <c r="E114" s="18">
        <v>58</v>
      </c>
      <c r="F114" s="18">
        <v>59</v>
      </c>
      <c r="G114" s="18">
        <v>60</v>
      </c>
      <c r="H114" s="18">
        <v>61</v>
      </c>
    </row>
    <row r="115" spans="1:12" x14ac:dyDescent="0.25">
      <c r="A115" s="18"/>
      <c r="B115" s="19" t="s">
        <v>26</v>
      </c>
      <c r="C115" s="18" t="s">
        <v>15</v>
      </c>
      <c r="D115" s="18">
        <v>1355</v>
      </c>
      <c r="E115" s="18">
        <v>1310</v>
      </c>
      <c r="F115" s="18">
        <v>1333</v>
      </c>
      <c r="G115" s="18">
        <v>1328</v>
      </c>
      <c r="H115" s="18">
        <v>1299</v>
      </c>
    </row>
    <row r="116" spans="1:12" x14ac:dyDescent="0.25">
      <c r="A116" s="18"/>
      <c r="B116" s="19" t="s">
        <v>27</v>
      </c>
      <c r="C116" s="18" t="s">
        <v>15</v>
      </c>
      <c r="D116" s="18">
        <v>1015</v>
      </c>
      <c r="E116" s="18">
        <v>1022</v>
      </c>
      <c r="F116" s="18">
        <v>1027</v>
      </c>
      <c r="G116" s="18">
        <v>1034</v>
      </c>
      <c r="H116" s="18">
        <v>1050</v>
      </c>
    </row>
    <row r="117" spans="1:12" x14ac:dyDescent="0.25">
      <c r="A117" s="18"/>
      <c r="B117" s="19" t="s">
        <v>28</v>
      </c>
      <c r="C117" s="18" t="s">
        <v>15</v>
      </c>
      <c r="D117" s="18">
        <v>440</v>
      </c>
      <c r="E117" s="18">
        <v>441</v>
      </c>
      <c r="F117" s="18">
        <v>446</v>
      </c>
      <c r="G117" s="18">
        <v>450</v>
      </c>
      <c r="H117" s="18">
        <v>460</v>
      </c>
    </row>
    <row r="118" spans="1:12" x14ac:dyDescent="0.25">
      <c r="A118" s="18"/>
      <c r="B118" s="19" t="s">
        <v>29</v>
      </c>
      <c r="C118" s="18" t="s">
        <v>15</v>
      </c>
      <c r="D118" s="18">
        <v>2546</v>
      </c>
      <c r="E118" s="18">
        <v>2552</v>
      </c>
      <c r="F118" s="18">
        <v>2583</v>
      </c>
      <c r="G118" s="18">
        <v>2598</v>
      </c>
      <c r="H118" s="18">
        <v>2613</v>
      </c>
    </row>
    <row r="119" spans="1:12" s="17" customFormat="1" ht="157.5" x14ac:dyDescent="0.25">
      <c r="A119" s="12" t="s">
        <v>40</v>
      </c>
      <c r="B119" s="13" t="s">
        <v>41</v>
      </c>
      <c r="C119" s="12"/>
      <c r="D119" s="12">
        <f>D120</f>
        <v>6757</v>
      </c>
      <c r="E119" s="12">
        <f>E120</f>
        <v>6781</v>
      </c>
      <c r="F119" s="12">
        <f>F120</f>
        <v>6830</v>
      </c>
      <c r="G119" s="12">
        <f>G120</f>
        <v>6856</v>
      </c>
      <c r="H119" s="12">
        <f>H120</f>
        <v>6878</v>
      </c>
      <c r="I119" s="15"/>
      <c r="J119" s="15"/>
      <c r="K119" s="15"/>
      <c r="L119" s="16"/>
    </row>
    <row r="120" spans="1:12" x14ac:dyDescent="0.25">
      <c r="A120" s="18"/>
      <c r="B120" s="19" t="s">
        <v>14</v>
      </c>
      <c r="C120" s="18" t="s">
        <v>15</v>
      </c>
      <c r="D120" s="8">
        <f>D122+D123+D124+D125+D126+D127+D128+D129+D130+D131+D132+D133+D134</f>
        <v>6757</v>
      </c>
      <c r="E120" s="8">
        <f>E122+E123+E124+E125+E126+E127+E128+E129+E130+E131+E132+E133+E134</f>
        <v>6781</v>
      </c>
      <c r="F120" s="8">
        <f>F122+F123+F124+F125+F126+F127+F128+F129+F130+F131+F132+F133+F134</f>
        <v>6830</v>
      </c>
      <c r="G120" s="8">
        <f>G122+G123+G124+G125+G126+G127+G128+G129+G130+G131+G132+G133+G134</f>
        <v>6856</v>
      </c>
      <c r="H120" s="8">
        <f>H122+H123+H124+H125+H126+H127+H128+H129+H130+H131+H132+H133+H134</f>
        <v>6878</v>
      </c>
      <c r="I120" s="15"/>
      <c r="J120" s="15"/>
      <c r="K120" s="15"/>
    </row>
    <row r="121" spans="1:12" ht="31.5" x14ac:dyDescent="0.25">
      <c r="A121" s="18"/>
      <c r="B121" s="21" t="s">
        <v>16</v>
      </c>
      <c r="C121" s="18" t="s">
        <v>15</v>
      </c>
      <c r="D121" s="22"/>
      <c r="E121" s="22"/>
      <c r="F121" s="22"/>
      <c r="G121" s="22"/>
      <c r="H121" s="22"/>
      <c r="I121" s="23"/>
      <c r="J121" s="23"/>
      <c r="K121" s="23"/>
      <c r="L121" s="24"/>
    </row>
    <row r="122" spans="1:12" x14ac:dyDescent="0.25">
      <c r="A122" s="18"/>
      <c r="B122" s="19" t="s">
        <v>17</v>
      </c>
      <c r="C122" s="18" t="s">
        <v>15</v>
      </c>
      <c r="D122" s="18">
        <v>1094</v>
      </c>
      <c r="E122" s="18">
        <v>1095</v>
      </c>
      <c r="F122" s="18">
        <v>1098</v>
      </c>
      <c r="G122" s="18">
        <v>1102</v>
      </c>
      <c r="H122" s="18">
        <v>1103</v>
      </c>
    </row>
    <row r="123" spans="1:12" x14ac:dyDescent="0.25">
      <c r="A123" s="18"/>
      <c r="B123" s="19" t="s">
        <v>18</v>
      </c>
      <c r="C123" s="18" t="s">
        <v>15</v>
      </c>
      <c r="D123" s="18">
        <v>248</v>
      </c>
      <c r="E123" s="18">
        <v>249</v>
      </c>
      <c r="F123" s="18">
        <v>251</v>
      </c>
      <c r="G123" s="18">
        <v>253</v>
      </c>
      <c r="H123" s="18">
        <v>254</v>
      </c>
    </row>
    <row r="124" spans="1:12" x14ac:dyDescent="0.25">
      <c r="A124" s="18"/>
      <c r="B124" s="19" t="s">
        <v>19</v>
      </c>
      <c r="C124" s="18" t="s">
        <v>15</v>
      </c>
      <c r="D124" s="18">
        <v>114</v>
      </c>
      <c r="E124" s="18">
        <v>116</v>
      </c>
      <c r="F124" s="18">
        <v>117</v>
      </c>
      <c r="G124" s="18">
        <v>118</v>
      </c>
      <c r="H124" s="18">
        <v>119</v>
      </c>
    </row>
    <row r="125" spans="1:12" x14ac:dyDescent="0.25">
      <c r="A125" s="18"/>
      <c r="B125" s="19" t="s">
        <v>20</v>
      </c>
      <c r="C125" s="18" t="s">
        <v>15</v>
      </c>
      <c r="D125" s="18">
        <v>251</v>
      </c>
      <c r="E125" s="18">
        <v>253</v>
      </c>
      <c r="F125" s="18">
        <v>254</v>
      </c>
      <c r="G125" s="18">
        <v>255</v>
      </c>
      <c r="H125" s="18">
        <v>256</v>
      </c>
    </row>
    <row r="126" spans="1:12" x14ac:dyDescent="0.25">
      <c r="A126" s="18"/>
      <c r="B126" s="19" t="s">
        <v>21</v>
      </c>
      <c r="C126" s="18" t="s">
        <v>15</v>
      </c>
      <c r="D126" s="18">
        <v>121</v>
      </c>
      <c r="E126" s="18">
        <v>123</v>
      </c>
      <c r="F126" s="18">
        <v>124</v>
      </c>
      <c r="G126" s="18">
        <v>125</v>
      </c>
      <c r="H126" s="18">
        <v>126</v>
      </c>
    </row>
    <row r="127" spans="1:12" x14ac:dyDescent="0.25">
      <c r="A127" s="18"/>
      <c r="B127" s="19" t="s">
        <v>22</v>
      </c>
      <c r="C127" s="18" t="s">
        <v>15</v>
      </c>
      <c r="D127" s="18">
        <v>149</v>
      </c>
      <c r="E127" s="18">
        <v>151</v>
      </c>
      <c r="F127" s="18">
        <v>152</v>
      </c>
      <c r="G127" s="18">
        <v>153</v>
      </c>
      <c r="H127" s="18">
        <v>154</v>
      </c>
    </row>
    <row r="128" spans="1:12" x14ac:dyDescent="0.25">
      <c r="A128" s="18"/>
      <c r="B128" s="19" t="s">
        <v>23</v>
      </c>
      <c r="C128" s="18" t="s">
        <v>15</v>
      </c>
      <c r="D128" s="18">
        <v>136</v>
      </c>
      <c r="E128" s="18">
        <v>135</v>
      </c>
      <c r="F128" s="18">
        <v>136</v>
      </c>
      <c r="G128" s="18">
        <v>137</v>
      </c>
      <c r="H128" s="18">
        <v>138</v>
      </c>
    </row>
    <row r="129" spans="1:27" x14ac:dyDescent="0.25">
      <c r="A129" s="18"/>
      <c r="B129" s="19" t="s">
        <v>24</v>
      </c>
      <c r="C129" s="18" t="s">
        <v>15</v>
      </c>
      <c r="D129" s="18">
        <v>235</v>
      </c>
      <c r="E129" s="18">
        <v>234</v>
      </c>
      <c r="F129" s="18">
        <v>233</v>
      </c>
      <c r="G129" s="18">
        <v>234</v>
      </c>
      <c r="H129" s="18">
        <v>235</v>
      </c>
    </row>
    <row r="130" spans="1:27" x14ac:dyDescent="0.25">
      <c r="A130" s="18"/>
      <c r="B130" s="19" t="s">
        <v>25</v>
      </c>
      <c r="C130" s="18" t="s">
        <v>15</v>
      </c>
      <c r="D130" s="18">
        <v>38</v>
      </c>
      <c r="E130" s="18">
        <v>37</v>
      </c>
      <c r="F130" s="18">
        <v>36</v>
      </c>
      <c r="G130" s="18">
        <v>37</v>
      </c>
      <c r="H130" s="18">
        <v>38</v>
      </c>
    </row>
    <row r="131" spans="1:27" x14ac:dyDescent="0.25">
      <c r="A131" s="18"/>
      <c r="B131" s="19" t="s">
        <v>26</v>
      </c>
      <c r="C131" s="18" t="s">
        <v>15</v>
      </c>
      <c r="D131" s="18">
        <v>1030</v>
      </c>
      <c r="E131" s="18">
        <v>1035</v>
      </c>
      <c r="F131" s="18">
        <v>1051</v>
      </c>
      <c r="G131" s="18">
        <v>1053</v>
      </c>
      <c r="H131" s="18">
        <v>1056</v>
      </c>
    </row>
    <row r="132" spans="1:27" x14ac:dyDescent="0.25">
      <c r="A132" s="18"/>
      <c r="B132" s="19" t="s">
        <v>27</v>
      </c>
      <c r="C132" s="18" t="s">
        <v>15</v>
      </c>
      <c r="D132" s="18">
        <v>878</v>
      </c>
      <c r="E132" s="18">
        <v>883</v>
      </c>
      <c r="F132" s="18">
        <v>890</v>
      </c>
      <c r="G132" s="18">
        <v>894</v>
      </c>
      <c r="H132" s="18">
        <v>897</v>
      </c>
    </row>
    <row r="133" spans="1:27" x14ac:dyDescent="0.25">
      <c r="A133" s="18"/>
      <c r="B133" s="19" t="s">
        <v>28</v>
      </c>
      <c r="C133" s="18" t="s">
        <v>15</v>
      </c>
      <c r="D133" s="18">
        <v>413</v>
      </c>
      <c r="E133" s="18">
        <v>415</v>
      </c>
      <c r="F133" s="18">
        <v>414</v>
      </c>
      <c r="G133" s="18">
        <v>415</v>
      </c>
      <c r="H133" s="18">
        <v>416</v>
      </c>
    </row>
    <row r="134" spans="1:27" ht="0.75" customHeight="1" x14ac:dyDescent="0.25">
      <c r="A134" s="18"/>
      <c r="B134" s="19" t="s">
        <v>29</v>
      </c>
      <c r="C134" s="18" t="s">
        <v>15</v>
      </c>
      <c r="D134" s="18">
        <v>2050</v>
      </c>
      <c r="E134" s="18">
        <v>2055</v>
      </c>
      <c r="F134" s="18">
        <v>2074</v>
      </c>
      <c r="G134" s="18">
        <v>2080</v>
      </c>
      <c r="H134" s="18">
        <v>2086</v>
      </c>
      <c r="M134" s="35"/>
      <c r="O134" s="35"/>
      <c r="Q134" s="35"/>
      <c r="S134" s="35"/>
    </row>
    <row r="135" spans="1:27" s="17" customFormat="1" x14ac:dyDescent="0.25">
      <c r="A135" s="86" t="s">
        <v>42</v>
      </c>
      <c r="B135" s="87" t="s">
        <v>43</v>
      </c>
      <c r="C135" s="86"/>
      <c r="D135" s="88">
        <f>D138+D139+D140+D141+D142+D143+D144+D145+D146+D147+D148+D149+D150</f>
        <v>3391480.8000000003</v>
      </c>
      <c r="E135" s="88">
        <f>E138+E139+E140+E141+E142+E143+E144+E145+E146+E147+E148+E149+E150</f>
        <v>3877187.2000000007</v>
      </c>
      <c r="F135" s="85">
        <f t="shared" ref="F135:H135" si="4">F138+F139+F140+F141+F142+F143+F144+F145+F146+F147+F148+F149+F150</f>
        <v>4369923.3</v>
      </c>
      <c r="G135" s="85">
        <f t="shared" si="4"/>
        <v>4750642.8</v>
      </c>
      <c r="H135" s="85">
        <f t="shared" si="4"/>
        <v>5109030.9000000004</v>
      </c>
      <c r="I135" s="80"/>
      <c r="J135" s="80"/>
      <c r="K135" s="80"/>
      <c r="L135" s="36"/>
      <c r="M135" s="37"/>
      <c r="N135" s="37"/>
      <c r="O135" s="37"/>
      <c r="P135" s="37"/>
      <c r="Q135" s="37"/>
      <c r="R135" s="37"/>
      <c r="S135" s="37"/>
      <c r="T135" s="37"/>
      <c r="U135" s="37"/>
    </row>
    <row r="136" spans="1:27" x14ac:dyDescent="0.25">
      <c r="A136" s="18"/>
      <c r="B136" s="19" t="s">
        <v>14</v>
      </c>
      <c r="C136" s="38" t="s">
        <v>44</v>
      </c>
      <c r="D136" s="22"/>
      <c r="E136" s="22"/>
      <c r="F136" s="81"/>
      <c r="G136" s="81"/>
      <c r="H136" s="81"/>
      <c r="I136" s="55"/>
      <c r="J136" s="56"/>
      <c r="K136" s="57"/>
      <c r="L136" s="58"/>
      <c r="M136" s="59"/>
      <c r="N136" s="59"/>
      <c r="O136" s="59"/>
      <c r="P136" s="59"/>
      <c r="Q136" s="59"/>
      <c r="R136" s="59"/>
      <c r="S136" s="59"/>
      <c r="T136" s="59"/>
      <c r="U136" s="39"/>
    </row>
    <row r="137" spans="1:27" ht="31.5" x14ac:dyDescent="0.25">
      <c r="A137" s="18"/>
      <c r="B137" s="21" t="s">
        <v>16</v>
      </c>
      <c r="C137" s="38" t="s">
        <v>44</v>
      </c>
      <c r="D137" s="40"/>
      <c r="E137" s="41"/>
      <c r="F137" s="82"/>
      <c r="G137" s="82"/>
      <c r="H137" s="82"/>
      <c r="I137" s="60"/>
      <c r="J137" s="56"/>
      <c r="K137" s="56"/>
      <c r="L137" s="56"/>
      <c r="M137" s="61"/>
      <c r="N137" s="62"/>
      <c r="O137" s="61"/>
      <c r="P137" s="63"/>
      <c r="Q137" s="64"/>
      <c r="R137" s="65"/>
      <c r="S137" s="64"/>
      <c r="T137" s="63"/>
      <c r="U137" s="39"/>
    </row>
    <row r="138" spans="1:27" x14ac:dyDescent="0.25">
      <c r="A138" s="18"/>
      <c r="B138" s="19" t="s">
        <v>17</v>
      </c>
      <c r="C138" s="38" t="s">
        <v>44</v>
      </c>
      <c r="D138" s="52">
        <v>746703.5</v>
      </c>
      <c r="E138" s="52">
        <v>909106.2</v>
      </c>
      <c r="F138" s="83">
        <v>1007136.8</v>
      </c>
      <c r="G138" s="84">
        <v>1098068.8999999999</v>
      </c>
      <c r="H138" s="84">
        <v>1185464.1000000001</v>
      </c>
      <c r="I138" s="66"/>
      <c r="J138" s="66"/>
      <c r="K138" s="67"/>
      <c r="L138" s="66"/>
      <c r="M138" s="66"/>
      <c r="N138" s="66"/>
      <c r="O138" s="66"/>
      <c r="P138" s="68"/>
      <c r="Q138" s="69"/>
      <c r="R138" s="68"/>
      <c r="S138" s="70"/>
      <c r="T138" s="70"/>
      <c r="U138" s="59"/>
      <c r="V138" s="74"/>
      <c r="W138" s="74"/>
      <c r="X138" s="74"/>
      <c r="Y138" s="74"/>
      <c r="Z138" s="75"/>
      <c r="AA138" s="75"/>
    </row>
    <row r="139" spans="1:27" x14ac:dyDescent="0.25">
      <c r="A139" s="18"/>
      <c r="B139" s="19" t="s">
        <v>18</v>
      </c>
      <c r="C139" s="38" t="s">
        <v>44</v>
      </c>
      <c r="D139" s="52">
        <v>104441.5</v>
      </c>
      <c r="E139" s="52">
        <v>112843.6</v>
      </c>
      <c r="F139" s="83">
        <v>124018.4</v>
      </c>
      <c r="G139" s="84">
        <v>133975.20000000001</v>
      </c>
      <c r="H139" s="84">
        <v>141960.20000000001</v>
      </c>
      <c r="I139" s="66"/>
      <c r="J139" s="66"/>
      <c r="K139" s="67"/>
      <c r="L139" s="66"/>
      <c r="M139" s="66"/>
      <c r="N139" s="66"/>
      <c r="O139" s="66"/>
      <c r="P139" s="68"/>
      <c r="Q139" s="69"/>
      <c r="R139" s="68"/>
      <c r="S139" s="70"/>
      <c r="T139" s="70"/>
      <c r="U139" s="70"/>
      <c r="V139" s="74"/>
      <c r="W139" s="74"/>
      <c r="X139" s="74"/>
      <c r="Y139" s="74"/>
      <c r="Z139" s="75"/>
      <c r="AA139" s="75"/>
    </row>
    <row r="140" spans="1:27" x14ac:dyDescent="0.25">
      <c r="A140" s="18"/>
      <c r="B140" s="19" t="s">
        <v>19</v>
      </c>
      <c r="C140" s="38" t="s">
        <v>44</v>
      </c>
      <c r="D140" s="52">
        <v>40267.1</v>
      </c>
      <c r="E140" s="52">
        <v>41072.400000000001</v>
      </c>
      <c r="F140" s="83">
        <v>44318</v>
      </c>
      <c r="G140" s="84">
        <v>46546.3</v>
      </c>
      <c r="H140" s="84">
        <v>48389.7</v>
      </c>
      <c r="I140" s="66"/>
      <c r="J140" s="66"/>
      <c r="K140" s="67"/>
      <c r="L140" s="66"/>
      <c r="M140" s="66"/>
      <c r="N140" s="66"/>
      <c r="O140" s="66"/>
      <c r="P140" s="68"/>
      <c r="Q140" s="69"/>
      <c r="R140" s="68"/>
      <c r="S140" s="70"/>
      <c r="T140" s="70"/>
      <c r="U140" s="70"/>
      <c r="V140" s="74"/>
      <c r="W140" s="74"/>
      <c r="X140" s="74"/>
      <c r="Y140" s="74"/>
      <c r="Z140" s="75"/>
      <c r="AA140" s="75"/>
    </row>
    <row r="141" spans="1:27" x14ac:dyDescent="0.25">
      <c r="A141" s="18"/>
      <c r="B141" s="19" t="s">
        <v>20</v>
      </c>
      <c r="C141" s="38" t="s">
        <v>44</v>
      </c>
      <c r="D141" s="52">
        <v>154879.29999999999</v>
      </c>
      <c r="E141" s="52">
        <v>207181.6</v>
      </c>
      <c r="F141" s="83">
        <v>225609.7</v>
      </c>
      <c r="G141" s="84">
        <v>241466.1</v>
      </c>
      <c r="H141" s="84">
        <v>253443.5</v>
      </c>
      <c r="I141" s="66"/>
      <c r="J141" s="66"/>
      <c r="K141" s="67"/>
      <c r="L141" s="66"/>
      <c r="M141" s="66"/>
      <c r="N141" s="66"/>
      <c r="O141" s="66"/>
      <c r="P141" s="68"/>
      <c r="Q141" s="69"/>
      <c r="R141" s="68"/>
      <c r="S141" s="70"/>
      <c r="T141" s="70"/>
      <c r="U141" s="59"/>
      <c r="V141" s="74"/>
      <c r="W141" s="74"/>
      <c r="X141" s="74"/>
      <c r="Y141" s="74"/>
      <c r="Z141" s="75"/>
      <c r="AA141" s="75"/>
    </row>
    <row r="142" spans="1:27" x14ac:dyDescent="0.25">
      <c r="A142" s="18"/>
      <c r="B142" s="19" t="s">
        <v>21</v>
      </c>
      <c r="C142" s="38" t="s">
        <v>44</v>
      </c>
      <c r="D142" s="52">
        <v>53219.3</v>
      </c>
      <c r="E142" s="52">
        <v>60238.8</v>
      </c>
      <c r="F142" s="83">
        <v>66204.2</v>
      </c>
      <c r="G142" s="84">
        <v>71519.399999999994</v>
      </c>
      <c r="H142" s="84">
        <v>75781.8</v>
      </c>
      <c r="I142" s="66"/>
      <c r="J142" s="66"/>
      <c r="K142" s="67"/>
      <c r="L142" s="66"/>
      <c r="M142" s="66"/>
      <c r="N142" s="66"/>
      <c r="O142" s="66"/>
      <c r="P142" s="68"/>
      <c r="Q142" s="69"/>
      <c r="R142" s="68"/>
      <c r="S142" s="70"/>
      <c r="T142" s="70"/>
      <c r="U142" s="70"/>
      <c r="V142" s="74"/>
      <c r="W142" s="74"/>
      <c r="X142" s="74"/>
      <c r="Y142" s="74"/>
      <c r="Z142" s="75"/>
      <c r="AA142" s="75"/>
    </row>
    <row r="143" spans="1:27" x14ac:dyDescent="0.25">
      <c r="A143" s="18"/>
      <c r="B143" s="19" t="s">
        <v>22</v>
      </c>
      <c r="C143" s="38" t="s">
        <v>44</v>
      </c>
      <c r="D143" s="52">
        <v>87995.5</v>
      </c>
      <c r="E143" s="52">
        <v>95074.6</v>
      </c>
      <c r="F143" s="83">
        <v>105448.3</v>
      </c>
      <c r="G143" s="84">
        <v>114969</v>
      </c>
      <c r="H143" s="84">
        <v>122970.5</v>
      </c>
      <c r="I143" s="66"/>
      <c r="J143" s="66"/>
      <c r="K143" s="67"/>
      <c r="L143" s="66"/>
      <c r="M143" s="66"/>
      <c r="N143" s="66"/>
      <c r="O143" s="66"/>
      <c r="P143" s="68"/>
      <c r="Q143" s="69"/>
      <c r="R143" s="68"/>
      <c r="S143" s="70"/>
      <c r="T143" s="70"/>
      <c r="U143" s="70"/>
      <c r="V143" s="74"/>
      <c r="W143" s="74"/>
      <c r="X143" s="74"/>
      <c r="Y143" s="74"/>
      <c r="Z143" s="75"/>
      <c r="AA143" s="75"/>
    </row>
    <row r="144" spans="1:27" x14ac:dyDescent="0.25">
      <c r="A144" s="18"/>
      <c r="B144" s="19" t="s">
        <v>23</v>
      </c>
      <c r="C144" s="38" t="s">
        <v>44</v>
      </c>
      <c r="D144" s="53">
        <v>58504.800000000003</v>
      </c>
      <c r="E144" s="52">
        <v>61405.3</v>
      </c>
      <c r="F144" s="83">
        <v>65009.8</v>
      </c>
      <c r="G144" s="84">
        <v>67628</v>
      </c>
      <c r="H144" s="84">
        <v>69630.399999999994</v>
      </c>
      <c r="I144" s="66"/>
      <c r="J144" s="66"/>
      <c r="K144" s="67"/>
      <c r="L144" s="66"/>
      <c r="M144" s="66"/>
      <c r="N144" s="66"/>
      <c r="O144" s="66"/>
      <c r="P144" s="68"/>
      <c r="Q144" s="69"/>
      <c r="R144" s="68"/>
      <c r="S144" s="70"/>
      <c r="T144" s="70"/>
      <c r="U144" s="70"/>
      <c r="V144" s="74"/>
      <c r="W144" s="74"/>
      <c r="X144" s="74"/>
      <c r="Y144" s="74"/>
      <c r="Z144" s="75"/>
      <c r="AA144" s="75"/>
    </row>
    <row r="145" spans="1:27" x14ac:dyDescent="0.25">
      <c r="A145" s="18"/>
      <c r="B145" s="19" t="s">
        <v>24</v>
      </c>
      <c r="C145" s="38" t="s">
        <v>44</v>
      </c>
      <c r="D145" s="52">
        <v>86558.6</v>
      </c>
      <c r="E145" s="52">
        <v>90850</v>
      </c>
      <c r="F145" s="83">
        <v>95266.7</v>
      </c>
      <c r="G145" s="84">
        <v>98150.6</v>
      </c>
      <c r="H145" s="84">
        <v>100075.6</v>
      </c>
      <c r="I145" s="66"/>
      <c r="J145" s="66"/>
      <c r="K145" s="67"/>
      <c r="L145" s="66"/>
      <c r="M145" s="66"/>
      <c r="N145" s="66"/>
      <c r="O145" s="66"/>
      <c r="P145" s="68"/>
      <c r="Q145" s="69"/>
      <c r="R145" s="68"/>
      <c r="S145" s="70"/>
      <c r="T145" s="70"/>
      <c r="U145" s="70"/>
      <c r="V145" s="74"/>
      <c r="W145" s="74"/>
      <c r="X145" s="74"/>
      <c r="Y145" s="74"/>
      <c r="Z145" s="75"/>
      <c r="AA145" s="75"/>
    </row>
    <row r="146" spans="1:27" x14ac:dyDescent="0.25">
      <c r="A146" s="18"/>
      <c r="B146" s="19" t="s">
        <v>25</v>
      </c>
      <c r="C146" s="38" t="s">
        <v>44</v>
      </c>
      <c r="D146" s="52">
        <v>17221</v>
      </c>
      <c r="E146" s="52">
        <v>18074.8</v>
      </c>
      <c r="F146" s="83">
        <v>18771.3</v>
      </c>
      <c r="G146" s="84">
        <v>19527.3</v>
      </c>
      <c r="H146" s="84">
        <v>20495.8</v>
      </c>
      <c r="I146" s="66"/>
      <c r="J146" s="66"/>
      <c r="K146" s="67"/>
      <c r="L146" s="66"/>
      <c r="M146" s="66"/>
      <c r="N146" s="66"/>
      <c r="O146" s="66"/>
      <c r="P146" s="68"/>
      <c r="Q146" s="69"/>
      <c r="R146" s="68"/>
      <c r="S146" s="70"/>
      <c r="T146" s="70"/>
      <c r="U146" s="70"/>
      <c r="V146" s="74"/>
      <c r="W146" s="74"/>
      <c r="X146" s="74"/>
      <c r="Y146" s="74"/>
      <c r="Z146" s="75"/>
      <c r="AA146" s="75"/>
    </row>
    <row r="147" spans="1:27" x14ac:dyDescent="0.25">
      <c r="A147" s="18"/>
      <c r="B147" s="19" t="s">
        <v>26</v>
      </c>
      <c r="C147" s="38" t="s">
        <v>44</v>
      </c>
      <c r="D147" s="52">
        <v>505041.1</v>
      </c>
      <c r="E147" s="52">
        <v>571654.80000000005</v>
      </c>
      <c r="F147" s="83">
        <v>693986.9</v>
      </c>
      <c r="G147" s="84">
        <v>766481.21</v>
      </c>
      <c r="H147" s="84">
        <v>842660.04</v>
      </c>
      <c r="I147" s="66"/>
      <c r="J147" s="76"/>
      <c r="K147" s="76"/>
      <c r="L147" s="76"/>
      <c r="M147" s="66"/>
      <c r="N147" s="66"/>
      <c r="O147" s="66"/>
      <c r="P147" s="68"/>
      <c r="Q147" s="69"/>
      <c r="R147" s="68"/>
      <c r="S147" s="70"/>
      <c r="T147" s="70"/>
      <c r="U147" s="59"/>
      <c r="V147" s="74"/>
      <c r="W147" s="74"/>
      <c r="X147" s="74"/>
      <c r="Y147" s="74"/>
      <c r="Z147" s="75"/>
      <c r="AA147" s="75"/>
    </row>
    <row r="148" spans="1:27" x14ac:dyDescent="0.25">
      <c r="A148" s="18"/>
      <c r="B148" s="19" t="s">
        <v>27</v>
      </c>
      <c r="C148" s="38" t="s">
        <v>44</v>
      </c>
      <c r="D148" s="52">
        <v>316064.90000000002</v>
      </c>
      <c r="E148" s="52">
        <v>357753</v>
      </c>
      <c r="F148" s="83">
        <v>404002.5</v>
      </c>
      <c r="G148" s="84">
        <v>448561.3</v>
      </c>
      <c r="H148" s="84">
        <v>488746</v>
      </c>
      <c r="I148" s="66"/>
      <c r="J148" s="66"/>
      <c r="K148" s="67"/>
      <c r="L148" s="66"/>
      <c r="M148" s="66"/>
      <c r="N148" s="66"/>
      <c r="O148" s="66"/>
      <c r="P148" s="68"/>
      <c r="Q148" s="69"/>
      <c r="R148" s="68"/>
      <c r="S148" s="70"/>
      <c r="T148" s="70"/>
      <c r="U148" s="59"/>
      <c r="V148" s="74"/>
      <c r="W148" s="74"/>
      <c r="X148" s="74"/>
      <c r="Y148" s="74"/>
      <c r="Z148" s="75"/>
      <c r="AA148" s="75"/>
    </row>
    <row r="149" spans="1:27" x14ac:dyDescent="0.25">
      <c r="A149" s="18"/>
      <c r="B149" s="19" t="s">
        <v>28</v>
      </c>
      <c r="C149" s="38" t="s">
        <v>44</v>
      </c>
      <c r="D149" s="52">
        <v>172596.6</v>
      </c>
      <c r="E149" s="52">
        <v>184705.6</v>
      </c>
      <c r="F149" s="83">
        <v>202352</v>
      </c>
      <c r="G149" s="84">
        <v>216573.5</v>
      </c>
      <c r="H149" s="84">
        <v>229480.6</v>
      </c>
      <c r="I149" s="66"/>
      <c r="J149" s="66"/>
      <c r="K149" s="67"/>
      <c r="L149" s="66"/>
      <c r="M149" s="66"/>
      <c r="N149" s="66"/>
      <c r="O149" s="66"/>
      <c r="P149" s="68"/>
      <c r="Q149" s="69"/>
      <c r="R149" s="68"/>
      <c r="S149" s="70"/>
      <c r="T149" s="70"/>
      <c r="U149" s="59"/>
      <c r="V149" s="74"/>
      <c r="W149" s="74"/>
      <c r="X149" s="74"/>
      <c r="Y149" s="74"/>
      <c r="Z149" s="75"/>
      <c r="AA149" s="75"/>
    </row>
    <row r="150" spans="1:27" x14ac:dyDescent="0.25">
      <c r="A150" s="18"/>
      <c r="B150" s="19" t="s">
        <v>29</v>
      </c>
      <c r="C150" s="38" t="s">
        <v>44</v>
      </c>
      <c r="D150" s="52">
        <v>1047987.6</v>
      </c>
      <c r="E150" s="52">
        <v>1167226.5</v>
      </c>
      <c r="F150" s="83">
        <v>1317798.7</v>
      </c>
      <c r="G150" s="84">
        <v>1427175.99</v>
      </c>
      <c r="H150" s="84">
        <v>1529932.66</v>
      </c>
      <c r="I150" s="66"/>
      <c r="J150" s="76"/>
      <c r="K150" s="76"/>
      <c r="L150" s="76"/>
      <c r="M150" s="66"/>
      <c r="N150" s="66"/>
      <c r="O150" s="66"/>
      <c r="P150" s="68"/>
      <c r="Q150" s="69"/>
      <c r="R150" s="68"/>
      <c r="S150" s="70"/>
      <c r="T150" s="70"/>
      <c r="U150" s="70"/>
      <c r="V150" s="74"/>
      <c r="W150" s="74"/>
      <c r="X150" s="74"/>
      <c r="Y150" s="74"/>
      <c r="Z150" s="75"/>
      <c r="AA150" s="75"/>
    </row>
    <row r="151" spans="1:27" s="17" customFormat="1" ht="94.5" x14ac:dyDescent="0.25">
      <c r="A151" s="12" t="s">
        <v>45</v>
      </c>
      <c r="B151" s="13" t="s">
        <v>46</v>
      </c>
      <c r="C151" s="12"/>
      <c r="D151" s="42">
        <f>D135/D119/12*1000</f>
        <v>41826.757436732281</v>
      </c>
      <c r="E151" s="42">
        <f>E135/E119/12*1000</f>
        <v>47647.682249422418</v>
      </c>
      <c r="F151" s="43">
        <f>F135/F119/12*1000</f>
        <v>53317.756222547578</v>
      </c>
      <c r="G151" s="43">
        <f>G135/G119/12*1000</f>
        <v>57743.13010501751</v>
      </c>
      <c r="H151" s="43">
        <f>H135/H119/12*1000</f>
        <v>61900.636086071536</v>
      </c>
      <c r="I151" s="71"/>
      <c r="J151" s="71"/>
      <c r="K151" s="71"/>
      <c r="L151" s="72"/>
      <c r="M151" s="73"/>
      <c r="N151" s="73"/>
      <c r="O151" s="73"/>
      <c r="P151" s="73"/>
      <c r="Q151" s="73"/>
      <c r="R151" s="73"/>
      <c r="S151" s="73"/>
      <c r="T151" s="73"/>
      <c r="U151" s="44"/>
      <c r="V151" s="45"/>
    </row>
    <row r="152" spans="1:27" x14ac:dyDescent="0.25">
      <c r="A152" s="18"/>
      <c r="B152" s="19" t="s">
        <v>14</v>
      </c>
      <c r="C152" s="38" t="s">
        <v>47</v>
      </c>
      <c r="D152" s="46"/>
      <c r="E152" s="46"/>
      <c r="F152" s="46"/>
      <c r="G152" s="46"/>
      <c r="H152" s="46"/>
      <c r="I152" s="47"/>
      <c r="J152" s="47"/>
      <c r="K152" s="47"/>
    </row>
    <row r="153" spans="1:27" ht="31.5" x14ac:dyDescent="0.25">
      <c r="A153" s="18"/>
      <c r="B153" s="21" t="s">
        <v>16</v>
      </c>
      <c r="C153" s="38" t="s">
        <v>47</v>
      </c>
      <c r="D153" s="48" t="e">
        <f t="shared" ref="D153:H166" si="5">D137/D121/12*1000</f>
        <v>#DIV/0!</v>
      </c>
      <c r="E153" s="48" t="e">
        <f t="shared" si="5"/>
        <v>#DIV/0!</v>
      </c>
      <c r="F153" s="48" t="e">
        <f t="shared" si="5"/>
        <v>#DIV/0!</v>
      </c>
      <c r="G153" s="48" t="e">
        <f t="shared" si="5"/>
        <v>#DIV/0!</v>
      </c>
      <c r="H153" s="48" t="e">
        <f t="shared" si="5"/>
        <v>#DIV/0!</v>
      </c>
      <c r="I153" s="49"/>
      <c r="J153" s="49"/>
      <c r="K153" s="49"/>
    </row>
    <row r="154" spans="1:27" x14ac:dyDescent="0.25">
      <c r="A154" s="18"/>
      <c r="B154" s="19" t="s">
        <v>17</v>
      </c>
      <c r="C154" s="18" t="s">
        <v>47</v>
      </c>
      <c r="D154" s="48">
        <f t="shared" si="5"/>
        <v>56878.694393662408</v>
      </c>
      <c r="E154" s="48">
        <f t="shared" si="5"/>
        <v>69186.164383561627</v>
      </c>
      <c r="F154" s="48">
        <f t="shared" si="5"/>
        <v>76437.21918639951</v>
      </c>
      <c r="G154" s="48">
        <f t="shared" si="5"/>
        <v>83036.063218390787</v>
      </c>
      <c r="H154" s="48">
        <f t="shared" si="5"/>
        <v>89563.621940163197</v>
      </c>
      <c r="I154" s="49"/>
      <c r="J154" s="49"/>
      <c r="K154" s="49"/>
      <c r="N154" s="50"/>
      <c r="R154" s="50"/>
    </row>
    <row r="155" spans="1:27" x14ac:dyDescent="0.25">
      <c r="A155" s="18"/>
      <c r="B155" s="19" t="s">
        <v>18</v>
      </c>
      <c r="C155" s="18" t="s">
        <v>47</v>
      </c>
      <c r="D155" s="48">
        <f t="shared" si="5"/>
        <v>35094.590053763437</v>
      </c>
      <c r="E155" s="48">
        <f t="shared" si="5"/>
        <v>37765.595716198128</v>
      </c>
      <c r="F155" s="54">
        <f t="shared" si="5"/>
        <v>41174.767596281541</v>
      </c>
      <c r="G155" s="54">
        <f t="shared" si="5"/>
        <v>44128.853754940712</v>
      </c>
      <c r="H155" s="54">
        <f t="shared" si="5"/>
        <v>46574.868766404201</v>
      </c>
      <c r="I155" s="49"/>
      <c r="J155" s="49"/>
      <c r="K155" s="49"/>
      <c r="N155" s="50"/>
      <c r="R155" s="50"/>
    </row>
    <row r="156" spans="1:27" x14ac:dyDescent="0.25">
      <c r="A156" s="18"/>
      <c r="B156" s="19" t="s">
        <v>19</v>
      </c>
      <c r="C156" s="18" t="s">
        <v>47</v>
      </c>
      <c r="D156" s="48">
        <f t="shared" si="5"/>
        <v>29435.014619883037</v>
      </c>
      <c r="E156" s="48">
        <f t="shared" si="5"/>
        <v>29506.034482758623</v>
      </c>
      <c r="F156" s="54">
        <f t="shared" si="5"/>
        <v>31565.527065527065</v>
      </c>
      <c r="G156" s="54">
        <f t="shared" si="5"/>
        <v>32871.680790960454</v>
      </c>
      <c r="H156" s="54">
        <f t="shared" si="5"/>
        <v>33886.34453781513</v>
      </c>
      <c r="I156" s="49"/>
      <c r="J156" s="49"/>
      <c r="K156" s="49"/>
      <c r="N156" s="50"/>
      <c r="R156" s="50"/>
    </row>
    <row r="157" spans="1:27" x14ac:dyDescent="0.25">
      <c r="A157" s="18"/>
      <c r="B157" s="19" t="s">
        <v>20</v>
      </c>
      <c r="C157" s="18" t="s">
        <v>47</v>
      </c>
      <c r="D157" s="48">
        <f t="shared" si="5"/>
        <v>51420.750332005307</v>
      </c>
      <c r="E157" s="48">
        <f t="shared" si="5"/>
        <v>68241.633728590255</v>
      </c>
      <c r="F157" s="54">
        <f t="shared" si="5"/>
        <v>74018.930446194237</v>
      </c>
      <c r="G157" s="54">
        <f t="shared" si="5"/>
        <v>78910.490196078448</v>
      </c>
      <c r="H157" s="54">
        <f t="shared" si="5"/>
        <v>82501.139322916672</v>
      </c>
      <c r="I157" s="49"/>
      <c r="J157" s="49"/>
      <c r="K157" s="49"/>
      <c r="N157" s="50"/>
      <c r="R157" s="50"/>
    </row>
    <row r="158" spans="1:27" x14ac:dyDescent="0.25">
      <c r="A158" s="18"/>
      <c r="B158" s="19" t="s">
        <v>21</v>
      </c>
      <c r="C158" s="18" t="s">
        <v>47</v>
      </c>
      <c r="D158" s="48">
        <f t="shared" si="5"/>
        <v>36652.410468319569</v>
      </c>
      <c r="E158" s="48">
        <f t="shared" si="5"/>
        <v>40812.195121951219</v>
      </c>
      <c r="F158" s="54">
        <f t="shared" si="5"/>
        <v>44492.069892473119</v>
      </c>
      <c r="G158" s="54">
        <f t="shared" si="5"/>
        <v>47679.599999999991</v>
      </c>
      <c r="H158" s="54">
        <f t="shared" si="5"/>
        <v>50120.238095238099</v>
      </c>
      <c r="I158" s="49"/>
      <c r="J158" s="49"/>
      <c r="K158" s="49"/>
      <c r="N158" s="50"/>
      <c r="R158" s="50"/>
    </row>
    <row r="159" spans="1:27" x14ac:dyDescent="0.25">
      <c r="A159" s="18"/>
      <c r="B159" s="19" t="s">
        <v>22</v>
      </c>
      <c r="C159" s="18" t="s">
        <v>47</v>
      </c>
      <c r="D159" s="48">
        <f t="shared" si="5"/>
        <v>49214.485458612973</v>
      </c>
      <c r="E159" s="48">
        <f t="shared" si="5"/>
        <v>52469.426048565118</v>
      </c>
      <c r="F159" s="54">
        <f t="shared" si="5"/>
        <v>57811.567982456145</v>
      </c>
      <c r="G159" s="54">
        <f t="shared" si="5"/>
        <v>62619.281045751624</v>
      </c>
      <c r="H159" s="54">
        <f t="shared" si="5"/>
        <v>66542.478354978361</v>
      </c>
      <c r="I159" s="49"/>
      <c r="J159" s="49"/>
      <c r="K159" s="49"/>
      <c r="N159" s="50"/>
      <c r="R159" s="50"/>
    </row>
    <row r="160" spans="1:27" x14ac:dyDescent="0.25">
      <c r="A160" s="18"/>
      <c r="B160" s="19" t="s">
        <v>23</v>
      </c>
      <c r="C160" s="18" t="s">
        <v>47</v>
      </c>
      <c r="D160" s="48">
        <f t="shared" si="5"/>
        <v>35848.529411764706</v>
      </c>
      <c r="E160" s="48">
        <f t="shared" si="5"/>
        <v>37904.506172839509</v>
      </c>
      <c r="F160" s="54">
        <f t="shared" si="5"/>
        <v>39834.436274509804</v>
      </c>
      <c r="G160" s="54">
        <f t="shared" si="5"/>
        <v>41136.253041362528</v>
      </c>
      <c r="H160" s="54">
        <f t="shared" si="5"/>
        <v>42047.342995169085</v>
      </c>
      <c r="I160" s="49"/>
      <c r="J160" s="49"/>
      <c r="K160" s="49"/>
      <c r="N160" s="50"/>
      <c r="R160" s="50"/>
    </row>
    <row r="161" spans="1:18" x14ac:dyDescent="0.25">
      <c r="A161" s="18"/>
      <c r="B161" s="19" t="s">
        <v>24</v>
      </c>
      <c r="C161" s="18" t="s">
        <v>47</v>
      </c>
      <c r="D161" s="48">
        <f t="shared" si="5"/>
        <v>30694.5390070922</v>
      </c>
      <c r="E161" s="48">
        <f t="shared" si="5"/>
        <v>32353.988603988604</v>
      </c>
      <c r="F161" s="54">
        <f t="shared" si="5"/>
        <v>34072.496423462093</v>
      </c>
      <c r="G161" s="54">
        <f t="shared" si="5"/>
        <v>34953.91737891738</v>
      </c>
      <c r="H161" s="54">
        <f t="shared" si="5"/>
        <v>35487.801418439725</v>
      </c>
      <c r="I161" s="49"/>
      <c r="J161" s="49"/>
      <c r="K161" s="49"/>
      <c r="N161" s="50"/>
      <c r="R161" s="50"/>
    </row>
    <row r="162" spans="1:18" x14ac:dyDescent="0.25">
      <c r="A162" s="18"/>
      <c r="B162" s="19" t="s">
        <v>25</v>
      </c>
      <c r="C162" s="18" t="s">
        <v>47</v>
      </c>
      <c r="D162" s="48">
        <f t="shared" si="5"/>
        <v>37765.350877192977</v>
      </c>
      <c r="E162" s="48">
        <f t="shared" si="5"/>
        <v>40709.009009009009</v>
      </c>
      <c r="F162" s="54">
        <f t="shared" si="5"/>
        <v>43452.083333333328</v>
      </c>
      <c r="G162" s="54">
        <f t="shared" si="5"/>
        <v>43980.405405405407</v>
      </c>
      <c r="H162" s="54">
        <f t="shared" si="5"/>
        <v>44946.929824561405</v>
      </c>
      <c r="I162" s="49"/>
      <c r="J162" s="49"/>
      <c r="K162" s="49"/>
      <c r="N162" s="50"/>
      <c r="R162" s="50"/>
    </row>
    <row r="163" spans="1:18" x14ac:dyDescent="0.25">
      <c r="A163" s="18"/>
      <c r="B163" s="19" t="s">
        <v>26</v>
      </c>
      <c r="C163" s="18" t="s">
        <v>47</v>
      </c>
      <c r="D163" s="48">
        <f t="shared" si="5"/>
        <v>40860.930420711971</v>
      </c>
      <c r="E163" s="48">
        <f t="shared" si="5"/>
        <v>46026.956521739128</v>
      </c>
      <c r="F163" s="54">
        <f t="shared" si="5"/>
        <v>55025.919758959724</v>
      </c>
      <c r="G163" s="54">
        <f t="shared" si="5"/>
        <v>60658.531972143071</v>
      </c>
      <c r="H163" s="54">
        <f t="shared" si="5"/>
        <v>66497.793560606064</v>
      </c>
      <c r="I163" s="49"/>
      <c r="J163" s="49"/>
      <c r="K163" s="49"/>
      <c r="N163" s="50"/>
      <c r="R163" s="50"/>
    </row>
    <row r="164" spans="1:18" x14ac:dyDescent="0.25">
      <c r="A164" s="18"/>
      <c r="B164" s="19" t="s">
        <v>27</v>
      </c>
      <c r="C164" s="18" t="s">
        <v>47</v>
      </c>
      <c r="D164" s="48">
        <f t="shared" si="5"/>
        <v>29998.566818526957</v>
      </c>
      <c r="E164" s="48">
        <f t="shared" si="5"/>
        <v>33763.02378255946</v>
      </c>
      <c r="F164" s="54">
        <f t="shared" si="5"/>
        <v>37827.949438202246</v>
      </c>
      <c r="G164" s="54">
        <f t="shared" si="5"/>
        <v>41812.201715137955</v>
      </c>
      <c r="H164" s="54">
        <f t="shared" si="5"/>
        <v>45405.611296915646</v>
      </c>
      <c r="I164" s="49"/>
      <c r="J164" s="49"/>
      <c r="K164" s="49"/>
      <c r="N164" s="50"/>
      <c r="R164" s="50"/>
    </row>
    <row r="165" spans="1:18" x14ac:dyDescent="0.25">
      <c r="A165" s="18"/>
      <c r="B165" s="19" t="s">
        <v>28</v>
      </c>
      <c r="C165" s="18" t="s">
        <v>47</v>
      </c>
      <c r="D165" s="48">
        <f t="shared" si="5"/>
        <v>34825.786924939472</v>
      </c>
      <c r="E165" s="48">
        <f t="shared" si="5"/>
        <v>37089.477911646587</v>
      </c>
      <c r="F165" s="54">
        <f t="shared" si="5"/>
        <v>40731.078904991948</v>
      </c>
      <c r="G165" s="54">
        <f t="shared" si="5"/>
        <v>43488.654618473898</v>
      </c>
      <c r="H165" s="54">
        <f t="shared" si="5"/>
        <v>45969.671474358984</v>
      </c>
      <c r="I165" s="49"/>
      <c r="J165" s="49"/>
      <c r="K165" s="49"/>
      <c r="N165" s="50"/>
      <c r="R165" s="50"/>
    </row>
    <row r="166" spans="1:18" x14ac:dyDescent="0.25">
      <c r="A166" s="18"/>
      <c r="B166" s="19" t="s">
        <v>29</v>
      </c>
      <c r="C166" s="18" t="s">
        <v>47</v>
      </c>
      <c r="D166" s="48">
        <f t="shared" si="5"/>
        <v>42601.121951219509</v>
      </c>
      <c r="E166" s="48">
        <f t="shared" si="5"/>
        <v>47332.785888077859</v>
      </c>
      <c r="F166" s="54">
        <f t="shared" si="5"/>
        <v>52949.160237865632</v>
      </c>
      <c r="G166" s="54">
        <f t="shared" si="5"/>
        <v>57178.52524038461</v>
      </c>
      <c r="H166" s="54">
        <f t="shared" si="5"/>
        <v>61119.073985298819</v>
      </c>
      <c r="I166" s="49"/>
      <c r="J166" s="49"/>
      <c r="K166" s="49"/>
      <c r="N166" s="50"/>
      <c r="R166" s="50"/>
    </row>
    <row r="167" spans="1:18" x14ac:dyDescent="0.25">
      <c r="A167" s="2"/>
      <c r="B167" s="51"/>
    </row>
    <row r="168" spans="1:18" x14ac:dyDescent="0.25">
      <c r="A168" s="2"/>
      <c r="B168" s="51"/>
    </row>
    <row r="169" spans="1:18" x14ac:dyDescent="0.25">
      <c r="A169" s="1" t="s">
        <v>48</v>
      </c>
    </row>
    <row r="170" spans="1:18" x14ac:dyDescent="0.25">
      <c r="A170" s="1" t="s">
        <v>49</v>
      </c>
    </row>
  </sheetData>
  <mergeCells count="4">
    <mergeCell ref="A2:H2"/>
    <mergeCell ref="B3:H3"/>
    <mergeCell ref="D4:G4"/>
    <mergeCell ref="I135:K135"/>
  </mergeCells>
  <pageMargins left="0.59027777777777801" right="0.196527777777778" top="0.39374999999999999" bottom="0.39374999999999999" header="0.51180555555555496" footer="0.51180555555555496"/>
  <pageSetup paperSize="9" scale="66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WS-1-328-1</dc:creator>
  <dc:description/>
  <cp:lastModifiedBy>Пользователь</cp:lastModifiedBy>
  <cp:revision>0</cp:revision>
  <cp:lastPrinted>2025-08-28T06:39:56Z</cp:lastPrinted>
  <dcterms:created xsi:type="dcterms:W3CDTF">2005-05-14T11:06:48Z</dcterms:created>
  <dcterms:modified xsi:type="dcterms:W3CDTF">2025-10-10T06:28:25Z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AKO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